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ocumenti\2014\MEF IGRUE\CHECK LIST APPALTI\Check list appalti DLG 50_2016\II Invio dopo review MEF IGRUE\"/>
    </mc:Choice>
  </mc:AlternateContent>
  <bookViews>
    <workbookView xWindow="-135" yWindow="-45" windowWidth="14400" windowHeight="11895" tabRatio="607"/>
  </bookViews>
  <sheets>
    <sheet name="Copertina" sheetId="101" r:id="rId1"/>
    <sheet name="Anagrafica" sheetId="119" r:id="rId2"/>
    <sheet name="SelezioneBeneficiario" sheetId="106" r:id="rId3"/>
    <sheet name="Staz appalt e centrale commit" sheetId="126" r:id="rId4"/>
    <sheet name="RUP e altriReferenti" sheetId="127" r:id="rId5"/>
    <sheet name="Programmazione ecc." sheetId="128" r:id="rId6"/>
    <sheet name="Scelta e attuazione  procedura " sheetId="123" r:id="rId7"/>
    <sheet name="ValutazioneAggiudicazioStipula" sheetId="114" r:id="rId8"/>
    <sheet name="Esecuzione contratto e varianti" sheetId="115" r:id="rId9"/>
    <sheet name="SpesePagamentoOutput" sheetId="125" r:id="rId10"/>
    <sheet name="AttuazioneControlloOperazione" sheetId="121" r:id="rId11"/>
    <sheet name="Sintesi non conformità rilevate" sheetId="122" r:id="rId12"/>
  </sheets>
  <externalReferences>
    <externalReference r:id="rId13"/>
  </externalReferences>
  <definedNames>
    <definedName name="_xlnm._FilterDatabase" localSheetId="10" hidden="1">AttuazioneControlloOperazione!$D$5:$F$5</definedName>
    <definedName name="_xlnm._FilterDatabase" localSheetId="8" hidden="1">'Esecuzione contratto e varianti'!$D$5:$F$5</definedName>
    <definedName name="_xlnm._FilterDatabase" localSheetId="5" hidden="1">'Programmazione ecc.'!$D$5:$F$5</definedName>
    <definedName name="_xlnm._FilterDatabase" localSheetId="4" hidden="1">'RUP e altriReferenti'!$D$5:$F$5</definedName>
    <definedName name="_xlnm._FilterDatabase" localSheetId="6" hidden="1">'Scelta e attuazione  procedura '!$D$5:$F$5</definedName>
    <definedName name="_xlnm._FilterDatabase" localSheetId="2" hidden="1">SelezioneBeneficiario!$D$5:$F$5</definedName>
    <definedName name="_xlnm._FilterDatabase" localSheetId="9" hidden="1">SpesePagamentoOutput!$D$5:$F$5</definedName>
    <definedName name="_xlnm._FilterDatabase" localSheetId="3" hidden="1">'Staz appalt e centrale commit'!$D$5:$F$5</definedName>
    <definedName name="_xlnm._FilterDatabase" localSheetId="7" hidden="1">ValutazioneAggiudicazioStipula!$D$5:$F$5</definedName>
    <definedName name="_Toc202340421" localSheetId="1">Anagrafica!$A$15</definedName>
    <definedName name="_Toc202340421" localSheetId="11">'Sintesi non conformità rilevate'!$A$14</definedName>
    <definedName name="_Toc202340422" localSheetId="1">Anagrafica!$A$23</definedName>
    <definedName name="_Toc202340422" localSheetId="11">'Sintesi non conformità rilevate'!$A$62</definedName>
    <definedName name="_xlnm.Print_Area" localSheetId="1">Anagrafica!$A$1:$J$69</definedName>
    <definedName name="_xlnm.Print_Area" localSheetId="10">AttuazioneControlloOperazione!$B$1:$H$40</definedName>
    <definedName name="_xlnm.Print_Area" localSheetId="0">Copertina!$A$1:$J$14</definedName>
    <definedName name="_xlnm.Print_Area" localSheetId="8">'Esecuzione contratto e varianti'!$B$1:$H$91</definedName>
    <definedName name="_xlnm.Print_Area" localSheetId="5">'Programmazione ecc.'!$B$1:$H$23</definedName>
    <definedName name="_xlnm.Print_Area" localSheetId="4">'RUP e altriReferenti'!$B$1:$H$65</definedName>
    <definedName name="_xlnm.Print_Area" localSheetId="6">'Scelta e attuazione  procedura '!$B$1:$H$196</definedName>
    <definedName name="_xlnm.Print_Area" localSheetId="2">SelezioneBeneficiario!$B$1:$H$52</definedName>
    <definedName name="_xlnm.Print_Area" localSheetId="11">'Sintesi non conformità rilevate'!$A$1:$J$75</definedName>
    <definedName name="_xlnm.Print_Area" localSheetId="9">SpesePagamentoOutput!$B$1:$H$74</definedName>
    <definedName name="_xlnm.Print_Area" localSheetId="3">'Staz appalt e centrale commit'!$B$1:$H$28</definedName>
    <definedName name="_xlnm.Print_Area" localSheetId="7">ValutazioneAggiudicazioStipula!$B$1:$H$109</definedName>
    <definedName name="_xlnm.Print_Titles" localSheetId="10">AttuazioneControlloOperazione!$4:$5</definedName>
    <definedName name="_xlnm.Print_Titles" localSheetId="8">'Esecuzione contratto e varianti'!$4:$5</definedName>
    <definedName name="_xlnm.Print_Titles" localSheetId="5">'Programmazione ecc.'!$4:$5</definedName>
    <definedName name="_xlnm.Print_Titles" localSheetId="4">'RUP e altriReferenti'!$4:$5</definedName>
    <definedName name="_xlnm.Print_Titles" localSheetId="6">'Scelta e attuazione  procedura '!$4:$5</definedName>
    <definedName name="_xlnm.Print_Titles" localSheetId="2">SelezioneBeneficiario!$4:$5</definedName>
    <definedName name="_xlnm.Print_Titles" localSheetId="9">SpesePagamentoOutput!$4:$5</definedName>
    <definedName name="_xlnm.Print_Titles" localSheetId="3">'Staz appalt e centrale commit'!$4:$5</definedName>
    <definedName name="_xlnm.Print_Titles" localSheetId="7">ValutazioneAggiudicazioStipula!$4:$5</definedName>
  </definedNames>
  <calcPr calcId="152511"/>
</workbook>
</file>

<file path=xl/calcChain.xml><?xml version="1.0" encoding="utf-8"?>
<calcChain xmlns="http://schemas.openxmlformats.org/spreadsheetml/2006/main">
  <c r="B133" i="123" l="1"/>
  <c r="B7" i="126" l="1"/>
  <c r="B8" i="126" s="1"/>
  <c r="B12" i="126" l="1"/>
  <c r="B16" i="126" s="1"/>
  <c r="B19" i="126" s="1"/>
  <c r="B23" i="126" s="1"/>
  <c r="B24" i="126" s="1"/>
  <c r="B25" i="126" s="1"/>
  <c r="B26" i="126" s="1"/>
  <c r="B8" i="127" s="1"/>
  <c r="B9" i="127" s="1"/>
  <c r="B10" i="127" s="1"/>
  <c r="B11" i="127" s="1"/>
  <c r="B12" i="127" s="1"/>
  <c r="B13" i="127" s="1"/>
  <c r="B14" i="127" s="1"/>
  <c r="B15" i="127" s="1"/>
  <c r="B16" i="127" s="1"/>
  <c r="B17" i="127" s="1"/>
  <c r="B18" i="127" s="1"/>
  <c r="B19" i="127" s="1"/>
  <c r="B20" i="127" s="1"/>
  <c r="B24" i="127" s="1"/>
  <c r="B25" i="127" s="1"/>
  <c r="B26" i="127" s="1"/>
  <c r="B27" i="127" s="1"/>
  <c r="B28" i="127" s="1"/>
  <c r="B29" i="127" s="1"/>
  <c r="B30" i="127" s="1"/>
  <c r="B31" i="127" s="1"/>
  <c r="B32" i="127" s="1"/>
  <c r="B33" i="127" s="1"/>
  <c r="B11" i="106"/>
  <c r="B15" i="106" s="1"/>
  <c r="B16" i="106" s="1"/>
  <c r="B17" i="106" s="1"/>
  <c r="B18" i="106" s="1"/>
  <c r="B19" i="106" s="1"/>
  <c r="B20" i="106" s="1"/>
  <c r="B21" i="106" s="1"/>
  <c r="B22" i="106" s="1"/>
  <c r="B23" i="106" s="1"/>
  <c r="B24" i="106" s="1"/>
  <c r="B25" i="106" s="1"/>
  <c r="B26" i="106" s="1"/>
  <c r="B27" i="106" s="1"/>
  <c r="B28" i="106" s="1"/>
  <c r="B29" i="106" s="1"/>
  <c r="B30" i="106" s="1"/>
  <c r="B31" i="106" s="1"/>
  <c r="B34" i="106" s="1"/>
  <c r="B35" i="106" s="1"/>
  <c r="B39" i="106" s="1"/>
  <c r="B45" i="106" s="1"/>
  <c r="B46" i="106" s="1"/>
  <c r="B47" i="106" s="1"/>
  <c r="B48" i="106" s="1"/>
  <c r="B49" i="106" s="1"/>
  <c r="B50" i="106" s="1"/>
  <c r="B34" i="127" l="1"/>
  <c r="B36" i="127"/>
  <c r="B36" i="122"/>
  <c r="B37" i="122" s="1"/>
  <c r="B38" i="122" s="1"/>
  <c r="B39" i="122" s="1"/>
  <c r="B40" i="122" s="1"/>
  <c r="B41" i="122" s="1"/>
  <c r="B42" i="122" s="1"/>
  <c r="B43" i="122" s="1"/>
  <c r="B44" i="122" s="1"/>
  <c r="B45" i="122" s="1"/>
  <c r="B46" i="122" s="1"/>
  <c r="B47" i="122" s="1"/>
  <c r="B48" i="122" s="1"/>
  <c r="B49" i="122" s="1"/>
  <c r="H20" i="122"/>
  <c r="C20" i="122"/>
  <c r="B19" i="122"/>
  <c r="B18" i="122"/>
  <c r="B17" i="122"/>
  <c r="B16" i="122"/>
  <c r="B15" i="122"/>
  <c r="B14" i="122"/>
  <c r="B13" i="122"/>
  <c r="B60" i="122" s="1"/>
  <c r="B12" i="122"/>
  <c r="B35" i="119"/>
  <c r="B21" i="122" s="1"/>
  <c r="A47" i="119"/>
  <c r="B37" i="127" l="1"/>
  <c r="B41" i="127" s="1"/>
  <c r="B42" i="127" s="1"/>
  <c r="B43" i="127" s="1"/>
  <c r="B44" i="127" s="1"/>
  <c r="B45" i="127" s="1"/>
  <c r="B46" i="127" s="1"/>
  <c r="B47" i="127" s="1"/>
  <c r="B48" i="127" s="1"/>
  <c r="B49" i="127" s="1"/>
  <c r="B51" i="127" s="1"/>
  <c r="B50" i="122"/>
  <c r="B51" i="122" s="1"/>
  <c r="B52" i="122" s="1"/>
  <c r="B53" i="122" s="1"/>
  <c r="B54" i="122" s="1"/>
  <c r="B55" i="122" s="1"/>
  <c r="B56" i="122" s="1"/>
  <c r="B57" i="122" s="1"/>
  <c r="B58" i="122" s="1"/>
  <c r="B52" i="127" l="1"/>
  <c r="B56" i="127" s="1"/>
  <c r="B57" i="127" s="1"/>
  <c r="B58" i="127" s="1"/>
  <c r="B59" i="127" s="1"/>
  <c r="F35" i="122"/>
  <c r="F36" i="122" s="1"/>
  <c r="F37" i="122" s="1"/>
  <c r="F38" i="122" s="1"/>
  <c r="F39" i="122" s="1"/>
  <c r="F40" i="122" s="1"/>
  <c r="F41" i="122" s="1"/>
  <c r="F42" i="122" s="1"/>
  <c r="F43" i="122" s="1"/>
  <c r="F44" i="122" s="1"/>
  <c r="F45" i="122" s="1"/>
  <c r="F46" i="122" s="1"/>
  <c r="F47" i="122" s="1"/>
  <c r="F48" i="122" s="1"/>
  <c r="F49" i="122" s="1"/>
  <c r="F50" i="122" s="1"/>
  <c r="F51" i="122" s="1"/>
  <c r="F52" i="122" s="1"/>
  <c r="F53" i="122" s="1"/>
  <c r="F54" i="122" s="1"/>
  <c r="F55" i="122" s="1"/>
  <c r="F56" i="122" s="1"/>
  <c r="F57" i="122" s="1"/>
  <c r="F58" i="122" s="1"/>
  <c r="A39" i="119" l="1"/>
  <c r="G32" i="119"/>
  <c r="B60" i="127" l="1"/>
  <c r="B61" i="127" s="1"/>
  <c r="B62" i="127" s="1"/>
  <c r="B63" i="127" l="1"/>
  <c r="B7" i="128" s="1"/>
  <c r="B8" i="128" s="1"/>
  <c r="B9" i="128" s="1"/>
  <c r="B10" i="128" s="1"/>
  <c r="B11" i="128" s="1"/>
  <c r="B12" i="128" s="1"/>
  <c r="B13" i="128" s="1"/>
  <c r="B14" i="128" s="1"/>
  <c r="B15" i="128" s="1"/>
  <c r="B16" i="128" s="1"/>
  <c r="B17" i="128" s="1"/>
  <c r="B18" i="128" s="1"/>
  <c r="B19" i="128" s="1"/>
  <c r="B20" i="128" s="1"/>
  <c r="B21" i="128" s="1"/>
  <c r="B22" i="128" s="1"/>
  <c r="B8" i="123" s="1"/>
  <c r="B9" i="123" s="1"/>
  <c r="B19" i="123" s="1"/>
  <c r="B20" i="123" s="1"/>
  <c r="B21" i="123" s="1"/>
  <c r="B23" i="123" s="1"/>
  <c r="B24" i="123" s="1"/>
  <c r="B25" i="123" s="1"/>
  <c r="B26" i="123" s="1"/>
  <c r="B27" i="123" s="1"/>
  <c r="B28" i="123" s="1"/>
  <c r="B29" i="123" s="1"/>
  <c r="B30" i="123" s="1"/>
  <c r="B31" i="123" s="1"/>
  <c r="B32" i="123" s="1"/>
  <c r="B33" i="123" s="1"/>
  <c r="B34" i="123" s="1"/>
  <c r="B35" i="123" s="1"/>
  <c r="B36" i="123" s="1"/>
  <c r="B37" i="123" s="1"/>
  <c r="B38" i="123" s="1"/>
  <c r="B39" i="123" s="1"/>
  <c r="B40" i="123" s="1"/>
  <c r="B41" i="123" s="1"/>
  <c r="B42" i="123" s="1"/>
  <c r="B43" i="123" s="1"/>
  <c r="B44" i="123" s="1"/>
  <c r="B45" i="123" s="1"/>
  <c r="B46" i="123" s="1"/>
  <c r="B47" i="123" s="1"/>
  <c r="B48" i="123" s="1"/>
  <c r="B49" i="123" s="1"/>
  <c r="B50" i="123" s="1"/>
  <c r="B51" i="123" s="1"/>
  <c r="B52" i="123" s="1"/>
  <c r="B53" i="123" s="1"/>
  <c r="B54" i="123" s="1"/>
  <c r="B56" i="123" s="1"/>
  <c r="B57" i="123" s="1"/>
  <c r="B58" i="123" s="1"/>
  <c r="B59" i="123" s="1"/>
  <c r="B60" i="123" s="1"/>
  <c r="B61" i="123" s="1"/>
  <c r="B62" i="123" s="1"/>
  <c r="B63" i="123" s="1"/>
  <c r="B64" i="123" s="1"/>
  <c r="B65" i="123" s="1"/>
  <c r="B66" i="123" s="1"/>
  <c r="B67" i="123" s="1"/>
  <c r="B68" i="123" s="1"/>
  <c r="B73" i="123" s="1"/>
  <c r="B82" i="123" s="1"/>
  <c r="B83" i="123" s="1"/>
  <c r="B91" i="123" l="1"/>
  <c r="B92" i="123" s="1"/>
  <c r="B93" i="123" s="1"/>
  <c r="B97" i="123" s="1"/>
  <c r="B98" i="123" s="1"/>
  <c r="B86" i="123"/>
  <c r="B99" i="123" l="1"/>
  <c r="B102" i="123" s="1"/>
  <c r="B103" i="123" s="1"/>
  <c r="B104" i="123" s="1"/>
  <c r="B105" i="123" s="1"/>
  <c r="B106" i="123" s="1"/>
  <c r="B107" i="123" s="1"/>
  <c r="B108" i="123" s="1"/>
  <c r="B109" i="123" s="1"/>
  <c r="B110" i="123" s="1"/>
  <c r="B111" i="123" s="1"/>
  <c r="B112" i="123" s="1"/>
  <c r="B114" i="123" s="1"/>
  <c r="B115" i="123" s="1"/>
  <c r="B116" i="123" s="1"/>
  <c r="B117" i="123" s="1"/>
  <c r="B118" i="123" s="1"/>
  <c r="B119" i="123" s="1"/>
  <c r="B101" i="123"/>
  <c r="B134" i="123" l="1"/>
  <c r="B138" i="123" s="1"/>
  <c r="B139" i="123" s="1"/>
  <c r="B140" i="123" s="1"/>
  <c r="B141" i="123" s="1"/>
  <c r="B142" i="123" s="1"/>
  <c r="B145" i="123" s="1"/>
  <c r="B146" i="123" s="1"/>
  <c r="B147" i="123" s="1"/>
  <c r="B152" i="123" s="1"/>
  <c r="B153" i="123" s="1"/>
  <c r="B154" i="123" s="1"/>
  <c r="B156" i="123" s="1"/>
  <c r="B157" i="123" s="1"/>
  <c r="B158" i="123" s="1"/>
  <c r="B159" i="123" s="1"/>
  <c r="B161" i="123" s="1"/>
  <c r="B162" i="123" s="1"/>
  <c r="B164" i="123" s="1"/>
  <c r="B165" i="123" s="1"/>
  <c r="B170" i="123" s="1"/>
  <c r="B171" i="123" s="1"/>
  <c r="B172" i="123" s="1"/>
  <c r="B176" i="123" s="1"/>
  <c r="B177" i="123" s="1"/>
  <c r="B178" i="123" s="1"/>
  <c r="B179" i="123" s="1"/>
  <c r="B180" i="123" s="1"/>
  <c r="B182" i="123" s="1"/>
  <c r="B183" i="123" s="1"/>
  <c r="B184" i="123" s="1"/>
  <c r="B185" i="123" s="1"/>
  <c r="B186" i="123" s="1"/>
  <c r="B187" i="123" s="1"/>
  <c r="B188" i="123" s="1"/>
  <c r="B189" i="123" s="1"/>
  <c r="B190" i="123" s="1"/>
  <c r="B191" i="123" s="1"/>
  <c r="B192" i="123" s="1"/>
  <c r="B193" i="123" s="1"/>
  <c r="B194" i="123" s="1"/>
  <c r="B195" i="123" s="1"/>
  <c r="B8" i="114" s="1"/>
  <c r="B9" i="114" s="1"/>
  <c r="B10" i="114" s="1"/>
  <c r="B11" i="114" s="1"/>
  <c r="B12" i="114" s="1"/>
  <c r="B13" i="114" s="1"/>
  <c r="B14" i="114" s="1"/>
  <c r="B15" i="114" s="1"/>
  <c r="B16" i="114" s="1"/>
  <c r="B17" i="114" s="1"/>
  <c r="B18" i="114" s="1"/>
  <c r="B19" i="114" s="1"/>
  <c r="B20" i="114" s="1"/>
  <c r="B21" i="114" s="1"/>
  <c r="B22" i="114" s="1"/>
  <c r="B24" i="114" s="1"/>
  <c r="B25" i="114" s="1"/>
  <c r="B26" i="114" s="1"/>
  <c r="B27" i="114" s="1"/>
  <c r="B28" i="114" s="1"/>
  <c r="B29" i="114" s="1"/>
  <c r="B30" i="114" s="1"/>
  <c r="B31" i="114" s="1"/>
  <c r="B32" i="114" s="1"/>
  <c r="B33" i="114" s="1"/>
  <c r="B34" i="114" s="1"/>
  <c r="B35" i="114" s="1"/>
  <c r="B36" i="114" s="1"/>
  <c r="B37" i="114" s="1"/>
  <c r="B38" i="114" s="1"/>
  <c r="B39" i="114" s="1"/>
  <c r="B40" i="114" s="1"/>
  <c r="B41" i="114" s="1"/>
  <c r="B42" i="114" s="1"/>
  <c r="B43" i="114" s="1"/>
  <c r="B44" i="114" s="1"/>
  <c r="B45" i="114" s="1"/>
  <c r="B46" i="114" s="1"/>
  <c r="B47" i="114" s="1"/>
  <c r="B48" i="114" s="1"/>
  <c r="B52" i="114" s="1"/>
  <c r="B53" i="114" s="1"/>
  <c r="B54" i="114" s="1"/>
  <c r="B55" i="114" s="1"/>
  <c r="B56" i="114" s="1"/>
  <c r="B57" i="114" s="1"/>
  <c r="B58" i="114" s="1"/>
  <c r="B59" i="114" s="1"/>
  <c r="B60" i="114" s="1"/>
  <c r="B61" i="114" s="1"/>
  <c r="B67" i="114" s="1"/>
  <c r="B68" i="114" s="1"/>
  <c r="B69" i="114" s="1"/>
  <c r="B70" i="114" s="1"/>
  <c r="B71" i="114" s="1"/>
  <c r="B72" i="114" s="1"/>
  <c r="B73" i="114" s="1"/>
  <c r="B76" i="114" s="1"/>
  <c r="B77" i="114" s="1"/>
  <c r="B83" i="114" s="1"/>
  <c r="B84" i="114" s="1"/>
  <c r="B85" i="114" s="1"/>
  <c r="B86" i="114" s="1"/>
  <c r="B87" i="114" s="1"/>
  <c r="B88" i="114" s="1"/>
  <c r="B89" i="114" s="1"/>
  <c r="B90" i="114" s="1"/>
  <c r="B91" i="114" s="1"/>
  <c r="B92" i="114" s="1"/>
  <c r="B93" i="114" s="1"/>
  <c r="B94" i="114" s="1"/>
  <c r="B95" i="114" s="1"/>
  <c r="B98" i="114" s="1"/>
  <c r="B99" i="114" s="1"/>
  <c r="B104" i="114" s="1"/>
  <c r="B105" i="114" s="1"/>
  <c r="B106" i="114" s="1"/>
  <c r="B107" i="114" s="1"/>
  <c r="B108" i="114" s="1"/>
  <c r="B7" i="115" s="1"/>
  <c r="B8" i="115" s="1"/>
  <c r="B9" i="115" s="1"/>
  <c r="B10" i="115" s="1"/>
  <c r="B11" i="115" s="1"/>
  <c r="B12" i="115" s="1"/>
  <c r="B14" i="115" s="1"/>
  <c r="B15" i="115" s="1"/>
  <c r="B16" i="115" s="1"/>
  <c r="B17" i="115" s="1"/>
  <c r="B18" i="115" s="1"/>
  <c r="B19" i="115" s="1"/>
  <c r="B20" i="115" s="1"/>
  <c r="B21" i="115" s="1"/>
  <c r="B23" i="115" s="1"/>
  <c r="B24" i="115" s="1"/>
  <c r="B25" i="115" s="1"/>
  <c r="B26" i="115" s="1"/>
  <c r="B28" i="115" s="1"/>
  <c r="B29" i="115" s="1"/>
  <c r="B30" i="115" s="1"/>
  <c r="B36" i="115" s="1"/>
  <c r="B37" i="115" s="1"/>
  <c r="B38" i="115" s="1"/>
  <c r="B39" i="115" s="1"/>
  <c r="B40" i="115" s="1"/>
  <c r="B41" i="115" s="1"/>
  <c r="B42" i="115" s="1"/>
  <c r="B43" i="115" s="1"/>
  <c r="B44" i="115" s="1"/>
  <c r="B46" i="115" s="1"/>
  <c r="B47" i="115" s="1"/>
  <c r="B48" i="115" s="1"/>
  <c r="B49" i="115" s="1"/>
  <c r="B50" i="115" s="1"/>
  <c r="B51" i="115" s="1"/>
  <c r="B52" i="115" s="1"/>
  <c r="B54" i="115" s="1"/>
  <c r="B57" i="115" s="1"/>
  <c r="B58" i="115" s="1"/>
  <c r="B60" i="115" s="1"/>
  <c r="B61" i="115" s="1"/>
  <c r="B62" i="115" s="1"/>
  <c r="B63" i="115" s="1"/>
  <c r="B64" i="115" s="1"/>
  <c r="B65" i="115" s="1"/>
  <c r="B66" i="115" s="1"/>
  <c r="B67" i="115" s="1"/>
  <c r="B68" i="115" s="1"/>
  <c r="B69" i="115" s="1"/>
  <c r="B70" i="115" s="1"/>
  <c r="B72" i="115" s="1"/>
  <c r="B73" i="115" s="1"/>
  <c r="B74" i="115" s="1"/>
  <c r="B75" i="115" s="1"/>
  <c r="B78" i="115" s="1"/>
  <c r="B79" i="115" s="1"/>
  <c r="B80" i="115" s="1"/>
  <c r="B81" i="115" s="1"/>
  <c r="B82" i="115" s="1"/>
  <c r="B83" i="115" s="1"/>
  <c r="B84" i="115" s="1"/>
  <c r="B85" i="115" s="1"/>
  <c r="B86" i="115" s="1"/>
  <c r="B87" i="115" s="1"/>
  <c r="B88" i="115" s="1"/>
  <c r="B89" i="115" s="1"/>
  <c r="B7" i="125" s="1"/>
  <c r="B8" i="125" s="1"/>
  <c r="B9" i="125" s="1"/>
  <c r="B10" i="125" s="1"/>
  <c r="B11" i="125" s="1"/>
  <c r="B12" i="125" s="1"/>
  <c r="B13" i="125" s="1"/>
  <c r="B14" i="125" s="1"/>
  <c r="B15" i="125" s="1"/>
  <c r="B16" i="125" s="1"/>
  <c r="B17" i="125" s="1"/>
  <c r="B18" i="125" s="1"/>
  <c r="B19" i="125" s="1"/>
  <c r="B20" i="125" s="1"/>
  <c r="B21" i="125" s="1"/>
  <c r="B22" i="125" s="1"/>
  <c r="B23" i="125" s="1"/>
  <c r="B24" i="125" s="1"/>
  <c r="B25" i="125" s="1"/>
  <c r="B26" i="125" s="1"/>
  <c r="B30" i="125" s="1"/>
  <c r="B35" i="125" s="1"/>
  <c r="B36" i="125" s="1"/>
  <c r="B37" i="125" s="1"/>
  <c r="B38" i="125" s="1"/>
  <c r="B39" i="125" s="1"/>
  <c r="B40" i="125" s="1"/>
  <c r="B41" i="125" s="1"/>
  <c r="B42" i="125" s="1"/>
  <c r="B43" i="125" s="1"/>
  <c r="B44" i="125" s="1"/>
  <c r="B45" i="125" s="1"/>
  <c r="B46" i="125" s="1"/>
  <c r="B47" i="125" s="1"/>
  <c r="B48" i="125" s="1"/>
  <c r="B49" i="125" s="1"/>
  <c r="B50" i="125" s="1"/>
  <c r="B51" i="125" s="1"/>
  <c r="B52" i="125" s="1"/>
  <c r="B53" i="125" s="1"/>
  <c r="B54" i="125" s="1"/>
  <c r="B55" i="125" s="1"/>
  <c r="B56" i="125" s="1"/>
  <c r="B57" i="125" s="1"/>
  <c r="B58" i="125" s="1"/>
  <c r="B59" i="125" s="1"/>
  <c r="B60" i="125" s="1"/>
  <c r="B61" i="125" s="1"/>
  <c r="B62" i="125" s="1"/>
  <c r="B65" i="125" s="1"/>
  <c r="B66" i="125" s="1"/>
  <c r="B67" i="125" s="1"/>
  <c r="B72" i="125" s="1"/>
  <c r="B73" i="125" s="1"/>
  <c r="B7" i="121" s="1"/>
  <c r="B8" i="121" s="1"/>
  <c r="B9" i="121" s="1"/>
  <c r="B10" i="121" s="1"/>
  <c r="B11" i="121" s="1"/>
  <c r="B12" i="121" s="1"/>
  <c r="B13" i="121" s="1"/>
  <c r="B14" i="121" s="1"/>
  <c r="B15" i="121" s="1"/>
  <c r="B16" i="121" s="1"/>
  <c r="B19" i="121" s="1"/>
  <c r="B23" i="121" s="1"/>
  <c r="B24" i="121" s="1"/>
  <c r="B25" i="121" s="1"/>
  <c r="B26" i="121" s="1"/>
  <c r="B27" i="121" s="1"/>
  <c r="B30" i="121" s="1"/>
  <c r="B31" i="121" s="1"/>
  <c r="B32" i="121" s="1"/>
  <c r="B33" i="121" s="1"/>
  <c r="B34" i="121" s="1"/>
  <c r="B35" i="121" s="1"/>
  <c r="B36" i="121" s="1"/>
  <c r="B37" i="121" s="1"/>
  <c r="B38" i="121" s="1"/>
  <c r="B39" i="121" s="1"/>
  <c r="B121" i="123"/>
  <c r="B122" i="123" s="1"/>
  <c r="B123" i="123" s="1"/>
  <c r="B124" i="123" s="1"/>
  <c r="B125" i="123" s="1"/>
  <c r="B126" i="123" s="1"/>
  <c r="B127" i="123" s="1"/>
  <c r="B128" i="123" s="1"/>
  <c r="B129" i="123" s="1"/>
  <c r="B130" i="123" s="1"/>
  <c r="B131" i="123" s="1"/>
</calcChain>
</file>

<file path=xl/sharedStrings.xml><?xml version="1.0" encoding="utf-8"?>
<sst xmlns="http://schemas.openxmlformats.org/spreadsheetml/2006/main" count="1341" uniqueCount="970">
  <si>
    <t>Firma</t>
  </si>
  <si>
    <t>Documenti esaminati</t>
  </si>
  <si>
    <t xml:space="preserve">Legge n. 136/2010 </t>
  </si>
  <si>
    <t xml:space="preserve">Data: </t>
  </si>
  <si>
    <t>Titolo del Progetto</t>
  </si>
  <si>
    <t>Asse</t>
  </si>
  <si>
    <t>Azione</t>
  </si>
  <si>
    <t>Beneficiario</t>
  </si>
  <si>
    <t>Ragione sociale</t>
  </si>
  <si>
    <t>Sede legale</t>
  </si>
  <si>
    <t>Codice fiscale</t>
  </si>
  <si>
    <t>Contatti</t>
  </si>
  <si>
    <t>Rappresentante legale</t>
  </si>
  <si>
    <t>Luogo di realizzazione dell’operazione/progetto</t>
  </si>
  <si>
    <t>Luogo archiviazione della Documentazione:</t>
  </si>
  <si>
    <t>Stato dell’operazione</t>
  </si>
  <si>
    <t>In corso</t>
  </si>
  <si>
    <t>Conclusa</t>
  </si>
  <si>
    <t>Costo ammesso a finanziamento</t>
  </si>
  <si>
    <t>Contributo totale liquidato</t>
  </si>
  <si>
    <t>IMPORTO TOTALE</t>
  </si>
  <si>
    <t>Cofinanziamento nazionale</t>
  </si>
  <si>
    <t>Cofinanziamento regionale</t>
  </si>
  <si>
    <t>Cofinanziamento privato</t>
  </si>
  <si>
    <t>Compilato da:</t>
  </si>
  <si>
    <t>Controllato da:</t>
  </si>
  <si>
    <t>Data</t>
  </si>
  <si>
    <t>Nominativo</t>
  </si>
  <si>
    <t>Periodo contabile di riferimento ____________________</t>
  </si>
  <si>
    <t>AMMINISTRAZIONE _________________</t>
  </si>
  <si>
    <t>PROGRAMMA OPERATIVO _________________________ (CCI: _______________________)</t>
  </si>
  <si>
    <t>AUTORITA' DI AUDIT: ___________________________________</t>
  </si>
  <si>
    <t>SCHEDA ANAGRAFICA</t>
  </si>
  <si>
    <t>CUP</t>
  </si>
  <si>
    <t>Codice locale</t>
  </si>
  <si>
    <t>Priorità di investimento</t>
  </si>
  <si>
    <t>Obiettivo specifico</t>
  </si>
  <si>
    <t>Importo certificato in precedenti periodi contabili</t>
  </si>
  <si>
    <t>Importo certificato nel periodo contabile di riferimento e campionato</t>
  </si>
  <si>
    <t>Importo controllato</t>
  </si>
  <si>
    <t>del contributo concesso</t>
  </si>
  <si>
    <t xml:space="preserve">pari al </t>
  </si>
  <si>
    <t>Quota UE</t>
  </si>
  <si>
    <t>Ripartizione per fonte di finanziamento</t>
  </si>
  <si>
    <t>DATI IDENTIFICATIVI DELL'OPERAZIONE/PROGETTO</t>
  </si>
  <si>
    <t>DATI IDENTIFICATIVI DEL BENEFICIARIO E UBICAZIONE DELLA DOCUMENTAZIONE</t>
  </si>
  <si>
    <t>DATI FINANZIARI</t>
  </si>
  <si>
    <t>AUDIT</t>
  </si>
  <si>
    <t>Incaricati dell'audit</t>
  </si>
  <si>
    <t xml:space="preserve">Autorità di Gestione: </t>
  </si>
  <si>
    <t xml:space="preserve">Organismo Intermedio: </t>
  </si>
  <si>
    <t xml:space="preserve">Autorità di Certificazione: </t>
  </si>
  <si>
    <t xml:space="preserve">Altro: </t>
  </si>
  <si>
    <t>Data dell'audit documentale e soggetti coinvolti</t>
  </si>
  <si>
    <t>Nominativi dei referenti:</t>
  </si>
  <si>
    <t>Nominativi dei referenti presenti:</t>
  </si>
  <si>
    <t>Approvazione 
dell'Autorità di Audit:</t>
  </si>
  <si>
    <t>Valutazione</t>
  </si>
  <si>
    <t>n.a.</t>
  </si>
  <si>
    <t>Punti di controllo</t>
  </si>
  <si>
    <r>
      <t xml:space="preserve">Principali riferimenti normativi e amministrativi </t>
    </r>
    <r>
      <rPr>
        <b/>
        <vertAlign val="superscript"/>
        <sz val="10"/>
        <color indexed="9"/>
        <rFont val="Arial"/>
        <family val="2"/>
      </rPr>
      <t>(1)</t>
    </r>
  </si>
  <si>
    <r>
      <rPr>
        <i/>
        <vertAlign val="superscript"/>
        <sz val="8"/>
        <rFont val="Arial"/>
        <family val="2"/>
      </rPr>
      <t xml:space="preserve">(1) </t>
    </r>
    <r>
      <rPr>
        <i/>
        <sz val="8"/>
        <rFont val="Arial"/>
        <family val="2"/>
      </rPr>
      <t>Ulteriori rispetto ai Regolamenti (UE) n. 1303 e 1301 del 2013 e relativi Regolamenti delegati e di esecuzione pertinenti</t>
    </r>
  </si>
  <si>
    <t>Positivo</t>
  </si>
  <si>
    <t>Negativo</t>
  </si>
  <si>
    <t>L'operazione è stata ammessa a finanziamento con atto formale?</t>
  </si>
  <si>
    <t>Il Beneficiario ha regolarmente prodotto la richiesta di anticipo, ove prevista dall'Avviso?</t>
  </si>
  <si>
    <t>Gli atti di liquidazione e i mandati/ordini di pagamento in favore del Beneficiario sono corretti?</t>
  </si>
  <si>
    <t>L'AdG ha provveduto alle eventuali comunicazioni previste in relazione all'ammissione a finanziamento?</t>
  </si>
  <si>
    <t>L'AdG ha provveduto a verifiche preliminari all'ammissione a finanziamento?</t>
  </si>
  <si>
    <t>Si registrano ritardi ingiustificati nelle tempistiche di pagamento al Beneficiario?</t>
  </si>
  <si>
    <t>Il Beneficiario ha trasmesso i dati di monitoraggio relativi all'operazione affidata, in relazione agli indicatori del PO?</t>
  </si>
  <si>
    <t>Altre osservazioni:</t>
  </si>
  <si>
    <t>Riepilogo dei Punti di controllo la cui valutazione è risultata negativa</t>
  </si>
  <si>
    <t>I dati relativi all'intestatario della fattura sono corretti e conformi con quelli previsti nel contratto (partita IVA, Ragione Sociale, indirizzo, sede)?</t>
  </si>
  <si>
    <t>Il numero di conto corrente dell'appaltatore corrisponde a quello dedicato previsto dal contratto nel rispetto della normativa sulla tracciabilità?</t>
  </si>
  <si>
    <t>La documentazione amministrativa e contabile in originale relativa all'operazione cofinanziata è disponibile e correttamente conservata?</t>
  </si>
  <si>
    <t>La documentazione giustificativa di spesa è completa?</t>
  </si>
  <si>
    <t>La documentazione giustificativa di spesa rispetta la normativa civilistica e fiscale?</t>
  </si>
  <si>
    <t>E' stato rispettato il divieto di cumulo?</t>
  </si>
  <si>
    <t>Le fatture sono state annullate con un timbro o dicitura da cui si rilevi l'importo cofinanziamento a valere sul PO o analoga dicitura è inclusa nelle fatture elettroniche?</t>
  </si>
  <si>
    <t>Sono stati rispettati gli obblighi di informazione e pubblicità in capo ai Beneficiari in fase attuativa (es. loghi, targa e cartellone, pubblicizzazione sul sito del Beneficiario e analoghe misure)?</t>
  </si>
  <si>
    <t>Vi è della corrispondenza tra la data della Domanda di rimborso e quanto previsto per l'operazione approvata, con riferimento al calendario di realizzazione dell'operazione?</t>
  </si>
  <si>
    <t>Il Beneficiario ha trasmesso Relazioni sull'attuazione dell'operazione coerenti con la Convenzione?</t>
  </si>
  <si>
    <t>In caso l'operazione sia conclusa, l'opera realizzata è ultimata?</t>
  </si>
  <si>
    <t>In caso l'opera realizzata sia ultimata, tale opera è fruibile?</t>
  </si>
  <si>
    <t>Se dalle verifiche di gestione effettuate sono emerse irregolarità, le spese sono state considerate inammissibili e sono state adottate misure correttive?</t>
  </si>
  <si>
    <t>Eventuali ritiri o recuperi per l'operazione in esame sono correttamente contabilizzati e le relative procedure sono attuate in modo corretto?</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</si>
  <si>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</si>
  <si>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</si>
  <si>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</si>
  <si>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I mandati di pagamento emessi dal Beneficiario sono corretti e riportano correttamente gli estremi dei giustificativi di spesa cui si riferiscono (numero, data, creditore e conto corrente)?</t>
  </si>
  <si>
    <t>Altre informazioni finanziarie</t>
  </si>
  <si>
    <t>Dotazione finanziaria dell'operazione</t>
  </si>
  <si>
    <t>Importo lavori a base d'asta</t>
  </si>
  <si>
    <t>Importo lavori aggiudicati</t>
  </si>
  <si>
    <t>Importo lavori da variante</t>
  </si>
  <si>
    <t>Data dell'audit in loco e soggetti presenti</t>
  </si>
  <si>
    <t>CONCLUSIONI</t>
  </si>
  <si>
    <t>Importo ammissibile riscontrato dall'auditor</t>
  </si>
  <si>
    <t>Checklist composta dal seguente numero di pagine:</t>
  </si>
  <si>
    <t>Il fascicolo di operazione è correttamente conservato?</t>
  </si>
  <si>
    <t>Gli importi delle fatture sono coerenti con il contratto e corrispondono agli importi autorizzati nei certificati di pagamento?</t>
  </si>
  <si>
    <t>Gi importi delle spese rendicontate sono tracciabili nella contabilità separata o attraverso la codificazione contabile del Beneficiario?</t>
  </si>
  <si>
    <t>I pagamenti al Beneficiario sono stati realizzati sul conto dedicato all'operazione comunicato dal Beneficiario?</t>
  </si>
  <si>
    <t>Il Beneficiario ha implementato un sistema di contabilità separata o una codificazione contabile adeguata che assicuri la tracciabilità di tutte le transazioni relative all'operazione cofinanziata, nonché la separabilità delle stesse dalle operazioni inerenti altre attività e ha fornito le informazioni previste sul conto corrente dedicato all'operazione?</t>
  </si>
  <si>
    <t>Tutti i documenti necessari per garantire una pista di controllo adeguata sono conservati?</t>
  </si>
  <si>
    <r>
      <t xml:space="preserve">In caso di controlli dell'AdC specifici sull'operazione in esame, se dai controlli sono emerse irregolarità, le spese sono state considerate inammissibili e sono state adottate misure correttive?
</t>
    </r>
    <r>
      <rPr>
        <sz val="9"/>
        <rFont val="Arial"/>
        <family val="2"/>
      </rPr>
      <t>Acquisire le relative checklist</t>
    </r>
  </si>
  <si>
    <t>Parzialmente Positivo</t>
  </si>
  <si>
    <t>NO</t>
  </si>
  <si>
    <t>SI</t>
  </si>
  <si>
    <t>Conclusione complessiva dell'audit:</t>
  </si>
  <si>
    <t>1) l'operazione è stata selezionata secondo i criteri di selezione del PO</t>
  </si>
  <si>
    <t>2) l'operazione non era stata materialmente completata o pienamente realizzata prima della presentazione, da parte del Beneficiario, della domanda di finanziamento nell'ambito del PO</t>
  </si>
  <si>
    <t>3) l'operazione è stata attuata conformemente alla decisione di approvazione e rispetta le condizioni applicabili al momento dell'audit, relative alla sua funzionalità, al suo utilizzo e agli obiettivi da raggiungere</t>
  </si>
  <si>
    <t>4) le spese dichiarate alla Commissione Europea sono legittime e  regolari</t>
  </si>
  <si>
    <t>5) le spese dichiarate alla Commissione Europea corrispondono ai documenti contabili</t>
  </si>
  <si>
    <t>6) il contributo pubblico è stato pagato al Beneficiario in conformità all'art. 132, comma 1, del Reg. (UE) n. 1303/2013</t>
  </si>
  <si>
    <t>7) le spese registrate dall'Autorità di Certificazione nel suo sistema contabile in relazione all'operazione sono accurate e complete</t>
  </si>
  <si>
    <t>8) è stata riscontrata la riconciliazione tra i dati pertinenti l'operazione, a ogni livello della pista di controllo</t>
  </si>
  <si>
    <t>Ex art. 27, Reg. (UE) n. 480/2014, è possibile affermare che, nel caso dell'operazione oggetto di audit (*):</t>
  </si>
  <si>
    <t>Operazione CUP</t>
  </si>
  <si>
    <t>(*) L'ulteriore elemento di audit previsto dal Reg. (UE) n. 480/2014, lettera c) non è applicabile in caso di appalto.</t>
  </si>
  <si>
    <t>Programma Operativo</t>
  </si>
  <si>
    <t>Criteri di selezione adottati dal Comitato di Sorveglianza</t>
  </si>
  <si>
    <t>I criteri di selezione inclusi nell'Avviso:</t>
  </si>
  <si>
    <t>b</t>
  </si>
  <si>
    <t>c</t>
  </si>
  <si>
    <t xml:space="preserve">a </t>
  </si>
  <si>
    <t>I Criteri di selezione delle operazioni inclusi nell'Avviso sono stati effettivamente applicati dalla/e Commissione/i di valutazione?</t>
  </si>
  <si>
    <t>d</t>
  </si>
  <si>
    <t>▪ l'Avviso?</t>
  </si>
  <si>
    <t>L'AdG ha provveduto a pubblicare la graduatoria delle candidature ammesse ed escluse, inclusi i motivi dell'esclusione, nelle modalità previste dall'Avviso?</t>
  </si>
  <si>
    <t>L'Avviso per la selezione dei Beneficiari è coerente con:</t>
  </si>
  <si>
    <t>E' stato verificato il rispetto degli obblighi di pubblicità dell'Avviso?</t>
  </si>
  <si>
    <t>La candidatura del Beneficiario dell'operazione oggetto di audit è correttamente protocollata?</t>
  </si>
  <si>
    <t>La Convenzione con il Beneficiario è conforme a:</t>
  </si>
  <si>
    <t>Il Beneficiario dell'operazione oggetto di audit:</t>
  </si>
  <si>
    <t>▪ è quello indicato nella Convenzione?</t>
  </si>
  <si>
    <t>▪ è un soggetto esistente e realmente operante?</t>
  </si>
  <si>
    <t>L'operazione oggetto di audit:</t>
  </si>
  <si>
    <t>▪ è coerente con il PO?</t>
  </si>
  <si>
    <t>▪ è coerente con i Criteri di selezione approvati dal Comitato di Sorveglianza?</t>
  </si>
  <si>
    <t>▪ rientra nell'ambito di applicazione del Fondo interessato?</t>
  </si>
  <si>
    <t>▪ può essere attribuita a una categoria di operazione individuata nella o nelle priorità del PO interessata/e?</t>
  </si>
  <si>
    <t>Descrizione delle Procedure dell'AdG e  Manuale dell'AdG</t>
  </si>
  <si>
    <t>▪ quanto previsto al riguardo nella Descrizione delle Procedure dell'AdG e nel Manuale dell'AdG?</t>
  </si>
  <si>
    <t>L'intera procedura di selezione dell'operazione è stata svolta in conformità alla Descrizione delle Procedure dell'AdG e al Manuale dell'AdG?</t>
  </si>
  <si>
    <t>Descrizione delle Procedure dell'AdG e Manuale dell'AdG</t>
  </si>
  <si>
    <t>Le informazioni nella banca dati CIPE sui CUP sono coerenti con i dati dell'operazione?</t>
  </si>
  <si>
    <t>Il CUP è stato riportato in tutti i documenti di impegno e assegnazione delle risorse al Beneficiario?</t>
  </si>
  <si>
    <t>e</t>
  </si>
  <si>
    <t>La Convenzione con il Beneficiario riporta il CUP?</t>
  </si>
  <si>
    <t>a</t>
  </si>
  <si>
    <t>L'AdG ha adottato l'impegno di spesa?</t>
  </si>
  <si>
    <t>Le risorse assegnate al Beneficiario sono imputate al pertinente capitolo del bilancio dell'Amministrazione?</t>
  </si>
  <si>
    <t>I SAL sono presentati in conformità a quanto previsto nel bando/avviso?</t>
  </si>
  <si>
    <t>Le procedure di trattamento delle Domande di rimborso del Beneficiario sono state svolte in conformità alla Descrizione delle Procedure dell'AdG e al Manuale dell'AdG?</t>
  </si>
  <si>
    <t>Descrizione delle Procedure dell'AdC e Manuale dell'AdC</t>
  </si>
  <si>
    <t>L'AdG ha registrato sul sistema informativo e conserva corretti dati sull'operazione, in conformità alla Descrizione delle Procedure dell'AdG e al Manuale dell'AdG?</t>
  </si>
  <si>
    <t>L'Autorità di Certificazione (AdC) ha registrato sul sistema informativo e conserva corretti dati contabili sull'operazione, in conformità alla Descrizione delle Procedure dell'AdC e al Manuale dell'AdC (ivi inclusi eventuali ritiri e recuperi)?</t>
  </si>
  <si>
    <t>Eventuali reclami presentati dal Beneficiario sono stati gestiti in conformità alla Descrizione delle Procedure dell'AdG e AdC?</t>
  </si>
  <si>
    <t>Descrizione delle Procedure dell'AdG e AdC</t>
  </si>
  <si>
    <r>
      <t xml:space="preserve">Le verifiche di gestione sulla richiesta di anticipo da parte del Beneficiario, ove prevista, sono state svolte in conformità alla Descrizione delle Procedure dell'AdG e al Manuale dell'AdG?
</t>
    </r>
    <r>
      <rPr>
        <sz val="9"/>
        <rFont val="Arial"/>
        <family val="2"/>
      </rPr>
      <t>Acquisire le relative checklist</t>
    </r>
  </si>
  <si>
    <r>
      <t xml:space="preserve">Le verifiche di gestione documentali preliminari ai pagamenti al Beneficiario sono state svolte in conformità alla Descrizione delle Procedure dell'AdG e al Manuale dell'AdG?
</t>
    </r>
    <r>
      <rPr>
        <sz val="9"/>
        <rFont val="Arial"/>
        <family val="2"/>
      </rPr>
      <t>Acquisire le relative checklist</t>
    </r>
  </si>
  <si>
    <t>E' stato rispettato il termine stabilito nell'Avviso per la  presentazione  della candidatura?</t>
  </si>
  <si>
    <t>La spesa è riferibile esattamente al Beneficiario che richiede l’erogazione del contributo?</t>
  </si>
  <si>
    <t>La spesa è riferibile esattamente all’operazione oggetto di contributo?</t>
  </si>
  <si>
    <t>Le candidature sono state protocollate e archiviate?</t>
  </si>
  <si>
    <t>La candidatura del Beneficiario dell'operazione oggetto di audit è stata effettuata attraverso la compilazione dei formulari/moduli previsti dall'Avviso?</t>
  </si>
  <si>
    <t>L'effettiva procedura di selezione realizzata è conforme alle modalità previste nell'Avviso?</t>
  </si>
  <si>
    <t>L'AdG ha provveduto ad adottare la graduatoria delle candidature ammesse ed escluse con atto formale?</t>
  </si>
  <si>
    <t>▪ possiede i requisiti indicati nell'Avviso?</t>
  </si>
  <si>
    <t>▪ è coerente con l'Avviso?</t>
  </si>
  <si>
    <t>Sezione A - Selezione del Beneficiario</t>
  </si>
  <si>
    <r>
      <rPr>
        <sz val="10"/>
        <rFont val="Calibri"/>
        <family val="2"/>
      </rPr>
      <t>É</t>
    </r>
    <r>
      <rPr>
        <sz val="10"/>
        <rFont val="Arial"/>
        <family val="2"/>
      </rPr>
      <t xml:space="preserve"> stata effettuato un atto di impegno di spesa per la copertura dell'importo contrattuale?</t>
    </r>
  </si>
  <si>
    <t>Il contratto è coerente con l'oggetto previsto nel bando/lettera di invito?</t>
  </si>
  <si>
    <t>È stato verificato che i certificati di firma utilizzati siano validi ai sensi dell'art. 1, lett. f) del D. Lgs. 82/2005?</t>
  </si>
  <si>
    <t>Nel caso di stipula del contratto prima del decorso di 35 giorni, è stato verificato che:</t>
  </si>
  <si>
    <t>Il contratto è stato approvato dall'Autorità competente?</t>
  </si>
  <si>
    <t>Il contratto è stato sottoscritto da soggetti con poteri di firma?</t>
  </si>
  <si>
    <t>La documentazione necessaria per la stipula del contratto è stata acquisita (es. Documentazione relativa alle autocertificazioni del primo e secondo classificato, DURC, SOA)?</t>
  </si>
  <si>
    <t>Il soggetto attuatore è un soggetto esistente, realmente operante e corrisponde con quanto indicato nel contratto?</t>
  </si>
  <si>
    <t>L'esecutore dei lavori ha costituito e presentato almeno 10 giorni prima della consegna dei lavori una polizza assicurativa?</t>
  </si>
  <si>
    <t>E' stato accertato che l'affidatario dell'incarico di collaudo possegga i requisiti previsti dall'art. 102 del D. lgs. 50/2016?</t>
  </si>
  <si>
    <t>La cauzione definitiva è stata svincolata?</t>
  </si>
  <si>
    <t>Es. Guida "Appalti pubblici - Orientamenti per i funzionari" della Commissione Europea, la quale include anche una checklist di controllo sulle procedure di appalto ("Strumento 9").</t>
  </si>
  <si>
    <t xml:space="preserve">
Linea Guida ANAC n. 3 punto 6</t>
  </si>
  <si>
    <t>Il bando di gara contiene le informazioni di cui all'Allegato XIV, Parte I, lettera C del D.Lgs. 50/2016?</t>
  </si>
  <si>
    <t>Nel caso di lavori pubblici, la progettazione è articolata secondo i tre livelli previsti dalla normativa: progetto di fattibilità tecnica ed economica, progetto definitivo, progetto esecutivo?</t>
  </si>
  <si>
    <t>Nel caso non siano presenti i primi due livelli di progettazione, il progetto esecutivo contiene tutti gli elementi previsti per i livelli omessi?</t>
  </si>
  <si>
    <t>Nel caso di ricorso alla procedura negoziata previa consultazione, i cinque operatori economici sono stati individuati sulla base di indagini di mercato o tramite elenchi di operatori economici nel rispetto del criterio di rotazione degli inviti?</t>
  </si>
  <si>
    <t>La pubblicazione degli avvisi e bandi in ambito nazionale è avvenuta successivamente alla pubblicazione da parte dell'Ufficio pubblicazioni dell'Unione Europea, di cui all'art. 72 del D.lgs. 50/2016?</t>
  </si>
  <si>
    <t>Nel caso in cui l'appalto sia basato su un accordo quadro concluso con un solo operatore, l'aggiudicazione è avvenuta entro i limiti delle condizioni fissate dall'accordo quadro stesso?</t>
  </si>
  <si>
    <t>I confronti competitivi di basano sulle stesse condizioni applicate all'aggiudicazione dell'accordo quadro, e/o su altre condizioni indicate nei documenti di gara per l'accordo quadro?</t>
  </si>
  <si>
    <t>La procedura di presentazione dell'offerta è svolta mediante utilizzo di mezzi di comunicazione elettronici?</t>
  </si>
  <si>
    <t>L'esame del contenuto delle offerte e delle domande di partecipazione è avvenuto dopo la scadenza del termine stabilito per la loro presentazione?</t>
  </si>
  <si>
    <t xml:space="preserve">Procedura aperta </t>
  </si>
  <si>
    <t>Nell'ambito di una procedura aperta, è stato rispettato il termine minimo per la ricezione delle offerte di 35 giorni dalla data di trasmissione del bando di gara?</t>
  </si>
  <si>
    <t>l'avviso di informazione contiene tutte le informazioni richieste per il bando di gara e disponibili al momento della pubblicazione dell'avviso di preinformazione</t>
  </si>
  <si>
    <t>l'avviso di preinformazione è stato inviato alla pubblicazione da non meno di trentacinque giorni e non oltre dodici mesi dalla data di trasmissione del bando di gara</t>
  </si>
  <si>
    <t>Gli operatori invitati a presentare l'offerta, hanno rispettato il termine minimo per la ricezione delle offerte di 30 giorni dalla data di trasmissione dell'invito a presentare offerte?</t>
  </si>
  <si>
    <t>Procedura competitiva con negoziazione</t>
  </si>
  <si>
    <t>E' stato rispettato il termine minimo di ricezione delle offerte iniziali di 30 giorni dalla data di trasmissione dell'invito?</t>
  </si>
  <si>
    <t>Nel corso delle negoziazioni, è garantita parità di trattamento tra tutti gli offerenti?</t>
  </si>
  <si>
    <t>Nel caso di nuovi lavori o servizi, consistenti nella ripetizione di lavori o servizi analoghi, già affidati all'operatore economico aggiudicatario dell'appalto, tali lavori o servizi sono conformi al progetto a base di gara?</t>
  </si>
  <si>
    <t>Il progetto a base di gara indica l'entità di eventuali lavori o servizi complementari e le condizioni alle quali essi verranno aggiudicati?</t>
  </si>
  <si>
    <t>Nel documenti di gara, sono stati fissati i requisiti minimi che tutti gli offerenti devono soddisfare in modo sufficientemente chiaro in relazione alla natura e alla soluzione richiesta?</t>
  </si>
  <si>
    <t>E' stato rispettato il termine minimo di ricezione delle domande di partecipazione di 30 giorni dalla data di trasmissione del bando di gara?</t>
  </si>
  <si>
    <t>Il ricorso al partenariato per l'innovazione è motivato dall'esigenza di sviluppare prodotti, servizi o lavori innovativi  e di acquisitare successivamente le forniture, i servizi e i lavori, che non può essere soddisfatta ricorrendo a soluzioni già disponibili sul mercato?</t>
  </si>
  <si>
    <t>I servizi e i lavori che risultano corrispondono ai livelli di prestazioni e ai costi massimi concordati tra le stazioni appaltanti e i partecipanti?</t>
  </si>
  <si>
    <t>L'appalto è aggiudicato sulla base del criterio dell'offerta con il miglior rapporto qualità/ prezzo?</t>
  </si>
  <si>
    <t>I requisiti minimi e i criteri di aggiudicazione sono stati esclusi dalle negoziazioni?</t>
  </si>
  <si>
    <t>Nel bando di gara o nell'invito a confermare interesse è prevista l'opzione di svolgere le negoziazioni in fasi successive?</t>
  </si>
  <si>
    <t xml:space="preserve">Dialogo competitivo </t>
  </si>
  <si>
    <t>E' stato rispettato il termine minimo di ricezione delle domande di partecipazione di 30 giorni dalla data di trasmissione del bando di gara o, se è utilizzato un avviso di preinformazione o periodico indicativo, dalla data di invio dell'invito a confermare interesse?</t>
  </si>
  <si>
    <t>Durante il dialogo è garantita parità di trattamento di tutti i partecipanti?</t>
  </si>
  <si>
    <t>Nel bando di gara o nell'avviso di indizione di gara è prevista l'opzione di svolgere i dialoghi competitivi in fasi successive?</t>
  </si>
  <si>
    <t>Le stazioni appaltanti hanno informato i partecipanti della conclusione del dialogo, invitando ciascuno a presentare le offerte finali?</t>
  </si>
  <si>
    <t>Le offerte ricevute sono valutate sulla base dei criteri di aggiudicazione fissati nel bando di gara?</t>
  </si>
  <si>
    <t>Le stazioni appaltanti hanno previsto premi o pagamenti per i participanti al dialogo?</t>
  </si>
  <si>
    <t>Nel caso di aggiudicazione di appalti e concessioni con il criterio dell'offerta economicamente più vantaggiosa individuata sulla base del miglior rapporto qualità/prezzo, la valutazione delle offerte dal punto di vista tecnico ed economico è affidata ad una commissione giudicatrice, composta da esperti nello specifico settore cui afferisce l'oggetto del contratto?</t>
  </si>
  <si>
    <t xml:space="preserve">Al momento dell'accettazione della nomina di commissario, il soggetto incaricato ha dichiarato l'inesistenza di cause di incompatibilità, ai sensi dell'art. 47 del DPR n. 445/2000? </t>
  </si>
  <si>
    <t>Le spese inerenti la Commissione sono state incluse nel Quadro economico dell'intervento?</t>
  </si>
  <si>
    <t>Nel caso di rinnovo della procedura di gara per annullamento dell'aggiudicazione/esclusione di concorrenti e per cause non derivanti dai vizi della composizione della Commissione, è stato verificato che sia stata riconvocata la medesima Commissione?</t>
  </si>
  <si>
    <t>E' stata data motivata comunicazione all'operatore economico dell'esclusione dalla procedura di appalto?</t>
  </si>
  <si>
    <t>L'aggiudicazione dell'appalto è stata effettuata nel rispetto dei principi di trasparenza, non discriminazione e parità di trattamento?</t>
  </si>
  <si>
    <t xml:space="preserve">Checklist per l'audit di operazioni
relative ad appalti di lavori ex D.Lgs. 50/2016 </t>
  </si>
  <si>
    <r>
      <t xml:space="preserve">Checklist per l'audit di operazioni
relative ad appalti di lavori ex D.Lgs. 50/2016 
</t>
    </r>
    <r>
      <rPr>
        <b/>
        <i/>
        <sz val="12"/>
        <color theme="1"/>
        <rFont val="Arial"/>
        <family val="2"/>
      </rPr>
      <t>(ultimo aggiornamento al 30 dicembre 2016)</t>
    </r>
  </si>
  <si>
    <t xml:space="preserve">Checklist per l'audit di operazioni
relative ad appalti di lavori x D.Lgs. 50/2016 </t>
  </si>
  <si>
    <t>garantiscono il contributo delle operazioni al conseguimento degli obiettivi e dei risultati specifici della pertinente priorità?</t>
  </si>
  <si>
    <t>sono non discriminatori e trasparenti?</t>
  </si>
  <si>
    <t>engono conto dei principi di pari opportunità, non discriminazione e sviluppo sostenibile?</t>
  </si>
  <si>
    <t>il Programma Operativo (PO)?</t>
  </si>
  <si>
    <t>i Criteri di selezione adottati dal Comitato di Sorveglianza?</t>
  </si>
  <si>
    <t>quanto previsto al riguardo nella Descrizione delle Procedure dell'Autorità di Gestione (AdG) e nel Manuale dell'AdG?</t>
  </si>
  <si>
    <t xml:space="preserve">D.Lgs. 50/2016, art. 37, commi 2, 3 e 4 </t>
  </si>
  <si>
    <t>D.Lgs. 50/2016, art. 37, comma 4</t>
  </si>
  <si>
    <t>In caso di accertata assenza di dipendenti di ruolo nell'unità organizzativa, il RUP è nominato tra gli altri dipendenti in servizio?</t>
  </si>
  <si>
    <t>Responsabile Unico del Procedimento (RUP)</t>
  </si>
  <si>
    <t>Il nominativo del RUP è indicato nel bando o avviso con cui si indice la gara per l'affidamento del contratto o nell'invito a presentare offerta?</t>
  </si>
  <si>
    <t>D.Lgs 50/2016, art. 31, comma 5  
Linea Guida ANAC n. 3 punto 4.1, 4.2</t>
  </si>
  <si>
    <t>D.Lgs 50/2016, art. 31, comma 5 e art. 35, comma 1 
Linea Guida ANAC n. 3 punto 4.1, 4.2</t>
  </si>
  <si>
    <t xml:space="preserve">D.Lgs. 50/2016, art. 21, comma 7 </t>
  </si>
  <si>
    <t>D.lgs 50/2016 art. 23, comma 2</t>
  </si>
  <si>
    <t>D.lgs 50/2016 art. 23, comma 4</t>
  </si>
  <si>
    <t>D.lgs 50/2016 art. 23, comma 12</t>
  </si>
  <si>
    <t>D.lgs 50/2016 art. 23, comma 5</t>
  </si>
  <si>
    <t>D.lgs 50/2016, art. 32</t>
  </si>
  <si>
    <t>Documentazione di gara</t>
  </si>
  <si>
    <t>Le specifiche tecniche consentono pari accesso a tutti gli operatori economici e non comportano direttamente o indirettamente ostacoli ingiustificati alla concorrenza?</t>
  </si>
  <si>
    <t>I criteri di selezione previsti dalla documentazione di gara sono correlati e proporzionati all'oggetto del del contratto/appalto?</t>
  </si>
  <si>
    <t>D. Lgs. 50/2016, art. 83</t>
  </si>
  <si>
    <t>Il calcolo del valore stimato del contratto è corretto ed è stato rispettato il divieto di frazionamento artificioso del contratto?</t>
  </si>
  <si>
    <t>Il mancato utilizzo di mezzi di comunicazione elettronici nella procedura di presentazione dell'offerta è motivato, nella relazione unica, esclusivamente dal verificarsi di una delle ipotesi previste dall'art. 52, comma 1 del D.Lgs. 50/2016?</t>
  </si>
  <si>
    <t>D.Lgs. 50/2016, art. 74, comma 1</t>
  </si>
  <si>
    <t>D.Lgs. 50/2016, art. 74, comma 2</t>
  </si>
  <si>
    <t>Le ulteriori richieste supplementari, formulate entro i tempi, sono state comunicate a tutti gli offerenti almeno sei giorni prima del termine stabilito per la ricezione delle offerte (quattro giorni, in caso di procedura accelerata)?</t>
  </si>
  <si>
    <t>In caso di proroga dei termini per la ricezione delle offerte, questa è motivata dal verificarsi di una delle seguenti casistiche?
▪ se, per qualunque motivo, le informazioni supplementari, seppur richieste in tempo utile, non sono state fornite all'operatore economico entro i termini previsti;
▪ se sono effettuate modifiche significative ai documenti di gara.</t>
  </si>
  <si>
    <t>La pubblicazione della proroga è avvenuta secondo le medesime modalità previste per il bando/avviso?</t>
  </si>
  <si>
    <t>Nel caso in cui la stazioni appaltante intenda ricorrere ad un'asta elettronica, i documenti di gara contengono gli elementi minimi richiesti dall'Allegato XII del D.Lgs. 50/2016?</t>
  </si>
  <si>
    <t>Allegato XII del D.Lgs. 50/2016</t>
  </si>
  <si>
    <t>Per appalti di lavori di importo pari o superiore alle soglie di cui all'art. 35, se prevista la facoltà di ricorrere al subappalto, il bando prevede, per gli offerenti, l'obbligo di indicare una terna di subappaltatori?</t>
  </si>
  <si>
    <t>Ai fini dell'aggiudicazione, le stazioni appaltanti hanno verificato il possesso dei requisiti di carattere generale, economici e finanziari e tecnico professionali richiesti nella lettera di invito o nel bando di gara mediante consultazione della Banca dati nazionale degli operatori economici di cui all'art. 81 del D.Lgs. 50/2016?</t>
  </si>
  <si>
    <t>E' stato rispettato il termine minimo di ricezione delle domande di partecipazione di 30 giorni dalla data di trasmissione del bando di gara o, se è utilizzato un avviso di preinformazione, dalla data di invio dell'invito a confermare interesse?</t>
  </si>
  <si>
    <t>D.Lgs. 50/2016, art. 62</t>
  </si>
  <si>
    <t>L'aggiudicazione delle offerte iniziali senza negoziazione è previsto dal bando di gara o nell'invito a confermare interesse?</t>
  </si>
  <si>
    <t>Procedura ristretta previa pubblicazione di un bando o avviso di indizione di gara</t>
  </si>
  <si>
    <t xml:space="preserve">D.Lgs. 50/2016, art. 60 </t>
  </si>
  <si>
    <t>D.Lgs. 50/2016, art 65</t>
  </si>
  <si>
    <t xml:space="preserve">D.Lgs. 50/2016, art. 64 </t>
  </si>
  <si>
    <t>Commissione giudicatrice</t>
  </si>
  <si>
    <t>La composizione della Commissione con un numero di commissari pari a 5 è motivata da ragiorni di particolare complessità nell'affidamento del contratto?</t>
  </si>
  <si>
    <t>I commissari sono individuati dalle stazioni appaltanti mediante pubblico sorteggio da una lista di candidati costituita da un numero di nominativi almeno doppio rispetto a quello dei componenti da nominare e comunque nel rispetto del principio di rotazione?</t>
  </si>
  <si>
    <t>Valutazione delle offerte</t>
  </si>
  <si>
    <t>D.Lgs. 50/2016, art. 52, comma 5</t>
  </si>
  <si>
    <t>La valutazione delle offerte è stata eseguita in conformità ai criteri e sub-criteri previsti negli documenti di gara (bando, capitolato, disciplinare, lettera di invito, ecc)?</t>
  </si>
  <si>
    <t>E' stato verificato se non sussistano cause di esclusione degli operatori economici ai sensi dell'art. 80 del D. lgs. 50/2016?</t>
  </si>
  <si>
    <t>D. Lgs. 50/2016, art. 80</t>
  </si>
  <si>
    <t>La decisione di ammettere o escludere tali offerte è stata adeguatamente motivata?</t>
  </si>
  <si>
    <t>L'esclusione di eventuali offerte anomale è stata esercitata ai sensi dell'art. 97, comma 5 del D.lgs. 50/2016?</t>
  </si>
  <si>
    <t xml:space="preserve">D.Lgs. 50/2016, art. 95 </t>
  </si>
  <si>
    <t>L'aggiudicazione è avvenuta sulla base dei criteri di valutazione enunciati nel bando di gara o nell'invito a confermare interesse?</t>
  </si>
  <si>
    <t>Qualora sia stata utilizzata la procedura del soccorso istruttorio, al fine di sanare delle carenze di elementi essenziali della domanda, l'offerente ha regolarmente versato la sanzione pecuniaria indicata nei documenti di gara?</t>
  </si>
  <si>
    <t>La proposta di aggiudicazione è stata approvata dall'organo competente?</t>
  </si>
  <si>
    <t>Aste elettroniche</t>
  </si>
  <si>
    <t>D.Lgs. 50/2016, art. 56</t>
  </si>
  <si>
    <t>Le specifiche tecniche sono state fissate in maniera precisa nei documenti di gara, così che le stazioni appaltanti possano stabilire che l'aggiudicazione di un appalto sia preceduta da un'asta elettronica?</t>
  </si>
  <si>
    <t>Il ricorso ad un'asta elettronica è previsto nel bando di gara o nell'invito a confermare l'interesse?</t>
  </si>
  <si>
    <t>L'asta elettronica è iniziata non prima dei due giorni lavorativi successivi alla data di invio degli inviti?</t>
  </si>
  <si>
    <t xml:space="preserve">D. Lgs. 82/2005, art. 1, lett. f) </t>
  </si>
  <si>
    <t>In caso di esecuzione in via d'urgenza del contratto, le cause sono riferibili alle ipotesi ammesse dall'art. 32, comma 8 del D.lgs. 50/2016 (es. eventi imprevedibili, pericolo per l'igiene e salute pubblica, grave danno all'interesse pubblico, perdita di finanziamenti UE)?</t>
  </si>
  <si>
    <t>sussista un caso di presentazione/ammissione di una sola offerta, in assenza di proposte tempestive di impugnazioni del bando o della lettera di invito ovvero in caso di impugnazione respinte in maniera definitiva</t>
  </si>
  <si>
    <t>In caso di ricorso all'aggiudicazione con contestuale istanza cautelare, la stipula del contratto è avvenuta non prima di venti giorni  dalla notificazione di tale istanza e comunque a seguito del provvedimento del giudice sull'istanza medesima?</t>
  </si>
  <si>
    <t>L'appaltatore, ai fini della sottoscrizione del contratto, ha costituito una cauzione/fideiussione a garanzia definitiva delle obbligazioni contrattuali, secondo le modalità e nella misura prevista dall'art. 103 del D.Lgs. 50/2016?</t>
  </si>
  <si>
    <t>D. Lgs. 50/2016, artt. 103 e 104</t>
  </si>
  <si>
    <t>Il contratto e' stato stipulato secondo una delle seguenti modalità previste ex art. 32, comma 14 del D.lgs. 50/2016?</t>
  </si>
  <si>
    <t>atto pubblico notarile informatico</t>
  </si>
  <si>
    <t>scrittura privata</t>
  </si>
  <si>
    <t>Nel contratto è stata inserita, a pena di nullità assoluta, un'apposita clausola con cui l'appaltatore si assume gli obblighi di tracciabilità dei flussi finanziari?</t>
  </si>
  <si>
    <t xml:space="preserve">Legge n. 136/2010, art. 3 </t>
  </si>
  <si>
    <t>Tale clausola è prevista anche nei contratti sottoscritti con i subappaltatori e i subcontraenti?</t>
  </si>
  <si>
    <t>E' stata verificata l’insussistenza di impedimenti ex art. 10 L. 31/05/1965 n. 575 e s.m.i. (Certificazione antimafia)?</t>
  </si>
  <si>
    <t xml:space="preserve">D.Lgs. 50/2016, art. 107 </t>
  </si>
  <si>
    <t>Qualora la sospensione superi il 1/4 del periodo contrattuale previsto, il RUP ha informato l'ANAC?</t>
  </si>
  <si>
    <t>Tale opzione è stata espressamente prevista nei documenti di gara?</t>
  </si>
  <si>
    <t>Il concorrente ha dimostrato l'assenza in capo ai subappaltatori di cause di esclusione previste dall'art. 80 del D.lgs. 50/2016?</t>
  </si>
  <si>
    <t>Il contratto di subappalto indica l'ambito operativo del subappalto sia in termini di prestazione che in termini economici?</t>
  </si>
  <si>
    <t>L'affidatario ha indicato nell'atto di offerta la parte di lavori che intende subappaltare o concedere in cottimo?</t>
  </si>
  <si>
    <t xml:space="preserve">Il subappalto è stato conferito nei limiti della quota del 30% dell'importo complessivo del contratto di lavori? </t>
  </si>
  <si>
    <t>modifiche non sostanziali previste dai documenti di gara</t>
  </si>
  <si>
    <t>lavori, servizi o forniture supplementari</t>
  </si>
  <si>
    <t>varianti in corso d'opera dovute a circostanze impreviste e imprevedibili</t>
  </si>
  <si>
    <t>sostituzione del contraente per una delle circostanze previste alla lett. d)</t>
  </si>
  <si>
    <t>In caso si siano verificate le condizioni per una modifica sostanziale del contratto, di cui all'art. 106, comma 4 del D.Lgs. 50/2016, le amminsitrazioni aggiudicatrici hanno indetto una nuova procedura di appalto?</t>
  </si>
  <si>
    <t>In caso di riduzione delle finalità del contratto, vi è stata una corrispondente riduzione del valore del contratto stesso?</t>
  </si>
  <si>
    <t>Si segnala che, per appalti di valore superiore alle soglie UE, la Decisione CE(2013)9527 prevede una rettifica del valore della riduzione apportata, cui si somma una rettifica del 25% del valore finale dell'appalto, in caso la riduzione apportata sia sostanziale.</t>
  </si>
  <si>
    <t>E' stato acquisito un nuovo CIG?</t>
  </si>
  <si>
    <t>Nel caso di contratti di importo pari o superiore alla soglia comunitaria, le varianti in corso d'opera di importo superiore al 10% del valore del contratto originario sono state notificate all'ANAC, congiuntamente al progetto esecutivo, all'atto di validazione e alla relazione del RUP, entro 30 giorni dalla loro approvazione ?</t>
  </si>
  <si>
    <t xml:space="preserve">Sostituzione del contraente </t>
  </si>
  <si>
    <t>L'operatore che succede al contraente iniziale soddisfa i criteri di selezione qualitativa previsti dai documenti di gara?</t>
  </si>
  <si>
    <t>E' stato accertato che tale sostituzione non implichi altre modifiche sostanziali al contratto e non si afinalizzato ad eludere l'applicazione della normativa sugli appalti?</t>
  </si>
  <si>
    <t>E' stato accertato che i lavori supplementari non siano già ricompresi nell'appalto iniziale?</t>
  </si>
  <si>
    <t>Sono state verificate le motivazioni economiche e tecniche indicate nell'art. 106, comma 1 lett. b) necessarie per l'affidamento di lavori supplementari?</t>
  </si>
  <si>
    <t>E' stato accertato il reale disguido o un pericolo di duplicazione dei costi da parte dell'Amministrazione aggiudicatrice necessari per l'affidamento di lavori supplementari?</t>
  </si>
  <si>
    <t>E' stato accertato che il valore complessivo stimato dei contratti aggiudicati per lavori supplementari non superi il 50% dell'importo del contratto iniziale?</t>
  </si>
  <si>
    <t>E' stato pubblicato un avviso relativo ai lavori supplementari nella Gazzetta ufficiale dell'Unione Europea da parte dell'Amministrazione aggiudicatrice con le informazioni di cui all'allegato XIV, parte I, lett. e) di cui al D.Lgs. 50/2016?</t>
  </si>
  <si>
    <t>La proroga è stata istituita per il tempo strettamente necessario all'espletamento delle procedure di una nuova gara di selezione di un altro contraente?</t>
  </si>
  <si>
    <t>Le variazioni di prezzo in aumento o in diminuzione sono state valutate sulla base dei prezziari di cui all'art. 23, comma 7 del D. lgs. 50/2016, per l'eccedenza rispetto al 10%  rispetto al prezzo originario e comunque in misura pari alla metà?</t>
  </si>
  <si>
    <t>Checklist per l'audit di operazioni
relative ad appalti di lavori ex D.Lgs. 50/2016</t>
  </si>
  <si>
    <t>Le spese rispettano i limiti e massimali previsti per l'operazione?</t>
  </si>
  <si>
    <t>Sono state dedotte le entrate nette potenziali, ove applicabile?</t>
  </si>
  <si>
    <t>I corrispettivi rispettano le tabelle ministeriali di riferimento?</t>
  </si>
  <si>
    <t>art. 2214 Codice Civile
DPR 633/72</t>
  </si>
  <si>
    <t>Le condizioni e le modalità per il pagamento dei corrispettivi sono coerenti con la Convenzione stipulata con l'Amministrazione?</t>
  </si>
  <si>
    <t>Il Beneficiario ha effettivamente pagato le spese dichiarate e i mandati di pagamento emessi dal Beneficiario sono quietanzati?</t>
  </si>
  <si>
    <t>Il mandato di pagamento del saldo ha data successiva al certificato di regolare esecuzione/collaudo?</t>
  </si>
  <si>
    <t>Il Beneficiario ha regolarmente prodotto Domande di rimborso per pagamenti intermedi e saldo?</t>
  </si>
  <si>
    <t>L'esecuzione contratto è stata svolta nel rispetto dei principi di economicità, efficacia, tempestività e correttezza?</t>
  </si>
  <si>
    <t>L'esecuzione del contratto è stata svolta nel rispetto dei principi di libera concorrenza, non discriminazione, trasparenza, proporzionalità e pubblicità?</t>
  </si>
  <si>
    <t>Sezione D - Pianificazione, programmazione e progettazione</t>
  </si>
  <si>
    <t>Sezione E - Modalità di affidamento - principi comuni</t>
  </si>
  <si>
    <t>Procedura aperta</t>
  </si>
  <si>
    <t xml:space="preserve">Partenariato per l'innovazione </t>
  </si>
  <si>
    <t>f</t>
  </si>
  <si>
    <t xml:space="preserve">Procedura negoziata senza previa pubblicazione di un bando di gara </t>
  </si>
  <si>
    <t>Sezione G- Tecniche e strumenti per gli appalti elettronici e aggregati</t>
  </si>
  <si>
    <t>In caso di appalto sia basato su un accordo quadro</t>
  </si>
  <si>
    <t>La durata dell'accordo quadro rispetta i termini di quattro anni per gli appalti di nei settori ordinari e di otto anni per gli appalti nei settori speciali?</t>
  </si>
  <si>
    <t>Nel caso in cui l'appalto sia basato su un accordo quadro concluso con più operatori economici, l'aggiudicazione è avvenuta secondo una delle seguenti modalità:</t>
  </si>
  <si>
    <t>con la riapertura del confronto competitivo per solo specifici lavori, servizi e forniture previsti nei documenti di gara</t>
  </si>
  <si>
    <t>con la riapertura del confronto competitivo tra gli operatori economici parti dell'accordo quadro, se l'accordo non contiene tutti i termini che disciplinano la prestazione di lavori, servizi e forniture</t>
  </si>
  <si>
    <t>Per ogni appalto da aggiudicare, l'Amministrazione ha consultato per iscritto gli operatori economici in grado di eseguire l'oggetto dell'appalto?</t>
  </si>
  <si>
    <t>Procedura negoziata senza previa pubblicazione di un bando di gara</t>
  </si>
  <si>
    <t>Le offerte sono presentate per iscritto e il loro contenuto non è stato reso pubblico sino alla scadenza del termine previsto per la loro presentazione?</t>
  </si>
  <si>
    <t>Sezione H - Valutazione delle offerte</t>
  </si>
  <si>
    <t>Sezione I - Aggiudicazione</t>
  </si>
  <si>
    <t>Sezione L - Stipula del contratto</t>
  </si>
  <si>
    <t>Sezione M- Esecuzione del contratto, varianti, imprevisti e lavori complementari</t>
  </si>
  <si>
    <t>Sezione O - Spese ammissibili e pagamento</t>
  </si>
  <si>
    <t>Sezione Q - Anticipi e Pagamenti al Beneficiario</t>
  </si>
  <si>
    <t>Sezione R - Altri controlli relativi all'attuazione dell'operazione</t>
  </si>
  <si>
    <t>Sezione S - Verifiche di gestione</t>
  </si>
  <si>
    <t>Esiste un atto formale di approvazione del collaudo?</t>
  </si>
  <si>
    <t>D. Lgs. 50/2016, artt. 157 e 31</t>
  </si>
  <si>
    <t>E' stata accertata l'assenza di cause di incompatibilità previste dall'art. 102, comma 7 del D.Lgs. 50/2016 per il conferimento dell'incarico di collaudo?</t>
  </si>
  <si>
    <t xml:space="preserve">D.Lgs. 50/2016, art. 103, comma 7 </t>
  </si>
  <si>
    <t>D.Lgs. 50/2016, art. 103, comma 8</t>
  </si>
  <si>
    <t>Il collaudo ha avuto luogo entro e non oltre 6 mesi dall'ultimazione dei lavori, salvo casi di particolare complessità per  quali tale termine è di massimo un anno?</t>
  </si>
  <si>
    <t>I membri della Commissione hanno dichiarato la loro indipendenza dai potenziali Beneficiari?</t>
  </si>
  <si>
    <t>I verbali delle riunioni della Commisione di valutazione sono completi e firmati da tutti i relativi membri?</t>
  </si>
  <si>
    <r>
      <t xml:space="preserve">Il Beneficiario ha ricevuto un documento contenente le condizioni per il sostegno relative all'operazione, compresi i requisiti specifici concernenti i prodotti o servizi da fornire nell'ambito dell'operazione, il piano finanziario e il termine per l'esecuzione?
</t>
    </r>
    <r>
      <rPr>
        <i/>
        <sz val="10"/>
        <rFont val="Arial"/>
        <family val="2"/>
      </rPr>
      <t>Verificare e indicare in nota se il Beneficiario ha ricevuto la Guida "Appalti pubblici - Orientamenti per i funzionari" della Commissione Europea, la quale include anche una checklist di controllo sulle procedure di appalto ("Strumento 9").</t>
    </r>
  </si>
  <si>
    <t xml:space="preserve">Checklist per l'audit di operazioni
relative ad appalti servizi e forniture ex D.Lgs. 50/2016 </t>
  </si>
  <si>
    <t>Sezione B - Qualificazione delle Stazioni appaltanti e centrali di commitenza</t>
  </si>
  <si>
    <t xml:space="preserve">D.Lgs. 50/2016, art. 38, comma 1 </t>
  </si>
  <si>
    <t>In caso la Stazione appaltante non sia in possesso di qualificazione (cfr. punto 29), l'appalto è stato aggiudicato esclusivamente:</t>
  </si>
  <si>
    <t>D.Lgs. 50/2016, art. 37, comma 3</t>
  </si>
  <si>
    <t>ricorrendo ad una Centrale di committenza?</t>
  </si>
  <si>
    <t>mediante aggregazione con una o più Stazioni appaltanti qualificate?</t>
  </si>
  <si>
    <t>D.Lgs. 50/2016, art. 37, comma 1</t>
  </si>
  <si>
    <t>tramite l’effettuazione di ordini a valere su strumenti di acquisto  messi a disposizione dalle Centrali di committenza?</t>
  </si>
  <si>
    <t>ditrettamente dalla Stazione appaltante, fermi restando gli obblighi di utilizzo di strumenti di acquisto e di negoziazione, anche telematici, previsti dalle vigenti disposizioni in materia di contenimento della spesa?</t>
  </si>
  <si>
    <t>è qualificata (cfr. punto 29)?</t>
  </si>
  <si>
    <t>ha proceduto all'utilizzo degli strumenti telematici di negoziazione messi a disposizione dalle Centrali di committenza?
(In caso di indisponibilità di tali strumenti anche in relazione alle singole categorie merceologiche, le stazioni appaltanti possono attuare procedure ordinarie o ricorrere a Centrali di committenza, o aggregazione a Stazioni appaltanti qualificate.)</t>
  </si>
  <si>
    <t>ricorrendo ad una Centrale di committenza o a soggetti aggregatori qualificati;</t>
  </si>
  <si>
    <t>mediante unioni di Comuni costituite o qualificate come Centrali di committenza, o associandosi o consorziandosi in Centrali di committenza;</t>
  </si>
  <si>
    <t>ricorrendo alla Stazione unica appaltante presso gli enti di area vasta di cui alla L. 56/2014.</t>
  </si>
  <si>
    <t xml:space="preserve">In caso di ricorso a una Centrale di committenza, tale Centrale è qualificata ai sensi dell'art. 38, comma 1 del D.Lgs. 50/2016? </t>
  </si>
  <si>
    <t>La Centrale di committenza ha curato la procedura di aggiudicazione, stipula ed esecuzione del contratto con la Stazione appaltante?</t>
  </si>
  <si>
    <t>Nel caso di appalti di laviru di importo superiore a 150.000 e inferiori a 1.000.000 Euro, la Stazione appaltante</t>
  </si>
  <si>
    <t xml:space="preserve">per appalti di lavori di importo inferiore a 150.000 Euro? </t>
  </si>
  <si>
    <t>Per appalti di lavori di importo inferiore a 150.000 Euro, l'appalto è stato aggiudicato esclusivamente:</t>
  </si>
  <si>
    <t>Nel caso la Stazione appaltante sia un Comune non capoluogo di Provincia, l'acquisizione di lavori è avvenuta secondo le seguenti modalità previste dall'art. 37, comma 4 del D.Lgs. 50/2016:</t>
  </si>
  <si>
    <t>E' stata definita una procedura di coordinamento tra la Stazione appaltante e la Centrale di committenza, nel rispetto dell'art. 37. D.Lgs. 50/2016?</t>
  </si>
  <si>
    <t>La procedura di coordinamento tra la Stazione appaltante e la Centrale di committenza adottata dall'Amministrazione è stata rispettata?</t>
  </si>
  <si>
    <t>La Stazione appaltante ha nominato il Responsabile Unico del Procedimento (RUP)  con atto formale del responsabile di livello apicale dell'unità organizzativa pertinente?</t>
  </si>
  <si>
    <t xml:space="preserve">D. Lgs 50/2016, art. 31, comma 1 </t>
  </si>
  <si>
    <t>La Centrale di committenza / aggregazione di Stazioni appaltanti ha designato un RUP per le attività di competenza?</t>
  </si>
  <si>
    <t>D. Lgs 50/2016, art. 31, comma 14</t>
  </si>
  <si>
    <t>Il RUP svolge i compiti previsti dal D.Lgs. 50/2016 (in particolare artt. 31 e 101)?</t>
  </si>
  <si>
    <t>D.lgs. 50/2016, artt. 31 e 101
Linea Guida ANAC n. 3</t>
  </si>
  <si>
    <t xml:space="preserve">Il RUP è stato nominato tra i dipendenti di ruolo addetti all'unità organizzativa pertinente? </t>
  </si>
  <si>
    <t>Il RUP possiede il necessario inquadramento giuridico nella struttura della Pubblica Amministrazione e competenze professionali adeguate in relazione ai compiti per cui è nominato?</t>
  </si>
  <si>
    <t>Per gli affidamenti relativi a servizi e forniture, il RUP è nominato contestualmente alla decisione di acquisire i servizi e le forniture?</t>
  </si>
  <si>
    <t>Linea Guida ANAC n. 3 di attuazione del  D. lgs. n. 50/2016: “Nomina, ruolo e compiti del responsabile unico del procedimento per l’affidamento di appalti e concessioni"</t>
  </si>
  <si>
    <t>Nel caso di ricorso a Centrali di committenza, la Stazione appaltante ha nominato un RUP per ogni singolo acquisto?</t>
  </si>
  <si>
    <t>Nel caso di ricorso a Centrali di committenza e aggregazioni di Stazioni appaltanti è prevista la designazione di un unico RUP per le attività di loro competenza (processi di acquisizione gestiti direttamente)?</t>
  </si>
  <si>
    <t>D. Lgs 50/2016, art. 31, comma 2</t>
  </si>
  <si>
    <t>Ai fini della nomina del RUP è stato verificato che il soggetto individuato non si trovi nelle condizioni di conflitto di interesse di cui all'art. 42, comma 2 del D.Lgs. 50/2016, né sia stato condannato, anche con sentenza non passata in giudicato, per reati contro la Pubblica Amministrazione?</t>
  </si>
  <si>
    <t>D. Lgs 50/2016, art. 42
Linea Guida ANAC n. 3</t>
  </si>
  <si>
    <t xml:space="preserve">E' stato verificato che il RUP non abbia rivestito il ruolo di commissario di gara e di Presidente della Commissione giudicatrice? </t>
  </si>
  <si>
    <t>D.Lgs 50/2016, art. 77, comma 4 
Linea Guida ANAC n. 3</t>
  </si>
  <si>
    <t>Il RUP possiede la formazione e  l'esperienza professionale nello svolgimento di attività analoghe a quelle da realizzare nell'ambito del suo incarico, maturata alle dipendenze di Stazioni appaltanti oppure nell'esercizio di un'attività di lavoro in favore di imprese? In particolare nel caso di appalti di servizi e forniture e concessione di servizi:</t>
  </si>
  <si>
    <t>D.Lgs 50/2016, art. 31, comma 5 
Linea Guida ANAC n. 3, punti 7.1 e 7.3</t>
  </si>
  <si>
    <t>Nel caso di lavori e servizi attinenti all'ingegneria e all'architettura, il RUP è un tecnico, o, in mancanza di tale figura professionale, le funzioni del RUP sono assegnate al responsabile del servizio al quale attiene il lavoro da realizzare?</t>
  </si>
  <si>
    <t>D. Lgs 50/2016, art. 31, comma 6
Linee Guida n. 1, di attuazione del D.Lgs. 18 aprile 2016, n. 50: “Indirizzi generali sull’affidamento dei servizi attinenti all’architettura e all’ingegneria” (Delibera n. 973 del 14 settembre 2016)</t>
  </si>
  <si>
    <t>Nel caso di appalti di particolare complessità, la Stazione appaltante, su proposta del RUP, ha previsto, sin dai primi atti di gara, di conferire appositi incarichi a supporto dell'attività del RUP (es. incarichi di progettazione, verifica di conformità, altri incarichi che la Stazione appaltante ritenga indispensabili a supporto del RUP)?</t>
  </si>
  <si>
    <t>La Stazione appaltante ha istituito una struttura stabile a supporto dei RUP?</t>
  </si>
  <si>
    <t>D.Lgs 50/2016, art. 31, comma 9</t>
  </si>
  <si>
    <t>La Stazione appaltante ha organizzato attività formative specifiche per tutti i dipendenti che hanno i requisiti di inquadramento idonei al conferimento dell’incarico di RUP?</t>
  </si>
  <si>
    <t>Nel caso di affidamento delle attività di supporto al RUP a soggetti esterni alla Stazione appaltante, il Dirigente competente ha attestato che l'organico della Stazione appaltante presenta carenze accertate o in esso non sia compreso nessun soggetto in possesso della specifica professionalità necessaria per lo svolgimento dei compiti
propri del RUP?</t>
  </si>
  <si>
    <t>D.Lgs 50/2016, art. 31, comma 11
Linea Guida ANAC n. 3</t>
  </si>
  <si>
    <t>Nel caso di affidamento delle attività di supporto al RUP a soggetti esterni alla Stazione appaltante, sono state rispettate le procedure e  modalità previste dal D.Lgs 50/2016?</t>
  </si>
  <si>
    <t xml:space="preserve">Nel caso di affidamento diretto di un incarico che la Stazione appaltante abbia ritenuto indispensabile a supporto dell’attività del RUP, il valore di tale servizio è pari o inferiore a 40.000 Euro ed è stato rispettato il divieto di frazionamento artificioso del contratto? </t>
  </si>
  <si>
    <t>D.Lgs 50/2016, art. 31, comma 8</t>
  </si>
  <si>
    <t>Nel caso in cui l'attività di supporto al RUP sia stata affidata a soggetti esterni, è stato verificato il possesso di specifiche competenze di carattere tecnico, economico finanziario, amministrativo, organizzativo, e legale da parte di tali soggetti?</t>
  </si>
  <si>
    <t>D.Lgs 50/2016, art. 31, comma 11</t>
  </si>
  <si>
    <t>Gli affidatari di incarichi di supporto al RUP sono muniti di assicurazione per la responsabilità civile professionale per i rischi derivanti dallo svolgimento delle attività di competenza?</t>
  </si>
  <si>
    <t>D.Lgs 50/2016, art. 31, comma 11 
Linea Guida ANAC n. 3</t>
  </si>
  <si>
    <t xml:space="preserve">D.Lgs 50/2016, art. 31, comma 11 </t>
  </si>
  <si>
    <t>D.Lgs 50/2016, artt. 101 e 111</t>
  </si>
  <si>
    <r>
      <rPr>
        <b/>
        <i/>
        <sz val="10"/>
        <rFont val="Arial"/>
        <family val="2"/>
      </rPr>
      <t>per contratti di importo inferiore a 1 milione di Euro:</t>
    </r>
    <r>
      <rPr>
        <i/>
        <sz val="10"/>
        <rFont val="Arial"/>
        <family val="2"/>
      </rPr>
      <t xml:space="preserve">
diploma di istituto tecnico superiore di secondo grado superiore e anzianità di servizio ed esperienza di almeno 10 anni nell'ambito dell'affidamento di appalti e concessioni di lavori </t>
    </r>
  </si>
  <si>
    <r>
      <rPr>
        <b/>
        <i/>
        <sz val="10"/>
        <rFont val="Arial"/>
        <family val="2"/>
      </rPr>
      <t>per contratti di importo pari o superiore alla soglia di rilevanza comunitaria:</t>
    </r>
    <r>
      <rPr>
        <i/>
        <sz val="10"/>
        <rFont val="Arial"/>
        <family val="2"/>
      </rPr>
      <t xml:space="preserve">
laurea magistrale o specialistica nelle materie indicate dalle Linee Guida e
abilitazione all'esercizio della professione, nonché
anzianità di servizio ed esperienza di almeno 5 anni nell'ambito dell'affidamento di appalti e concessioni di lavori</t>
    </r>
  </si>
  <si>
    <t>D.Lgs 50/2016, art. 31, comma 7</t>
  </si>
  <si>
    <r>
      <t xml:space="preserve">L'incarico di collaudo è stato affidato nel rispetto delle procedure e modalità previste dal D.Lgs 50/2016?
</t>
    </r>
    <r>
      <rPr>
        <i/>
        <sz val="10"/>
        <rFont val="Arial"/>
        <family val="2"/>
      </rPr>
      <t>Il limite per eventuali affidamenti diretti è di 40.000 Euro, salvo il rispetto del divieto di frazionamento artificioso del contratto.</t>
    </r>
  </si>
  <si>
    <r>
      <t xml:space="preserve">L'incarico di coordinamento della sicurezza in fase di esecuzione è stato affidato nel rispetto delle procedure e modalità previste dal D.Lgs 50/2016?
</t>
    </r>
    <r>
      <rPr>
        <i/>
        <sz val="10"/>
        <rFont val="Arial"/>
        <family val="2"/>
      </rPr>
      <t>Il limite per eventuali affidamenti diretti è di 40.000 Euro, salvo il rispetto del divieto di frazionamento artificioso del contratto.</t>
    </r>
  </si>
  <si>
    <r>
      <t xml:space="preserve">L'incarico di coordinamento della sicurezza in fase di progettazione è stato affidato nel rispetto delle procedure e modalità previste dal D.Lgs 50/2016?
</t>
    </r>
    <r>
      <rPr>
        <i/>
        <sz val="10"/>
        <rFont val="Arial"/>
        <family val="2"/>
      </rPr>
      <t>Il limite per eventuali affidamenti diretti è di 40.000 Euro, salvo il rispetto del divieto di frazionamento artificioso del contratto.</t>
    </r>
  </si>
  <si>
    <r>
      <t xml:space="preserve">L'incarico di progettazione è stato affidato nel rispetto delle procedure e modalità previste dal D.Lgs 50/2016?
</t>
    </r>
    <r>
      <rPr>
        <i/>
        <sz val="10"/>
        <rFont val="Arial"/>
        <family val="2"/>
      </rPr>
      <t>Il limite per eventuali affidamenti diretti è di 40.000 Euro, salvo il rispetto del divieto di frazionamento artificioso del contratto.</t>
    </r>
  </si>
  <si>
    <t>Direttore dei lavori</t>
  </si>
  <si>
    <t>D.Lgs 50/2016, art. 101</t>
  </si>
  <si>
    <t>Il Direttore dei lavori è assistito da un Ufficio di direzione lavori nominato con atto formale?</t>
  </si>
  <si>
    <t>Il Direttore dei lavori svolge le funzioni di cui al D.Lgs 50/2016, artt. 101 e 111?</t>
  </si>
  <si>
    <t>D.Lgs 50/2016, art. 101 e 111</t>
  </si>
  <si>
    <t>Il Direttore dei lavori è stato nominato con atto formale, prima dell'avvio delle procedure di affidamento?</t>
  </si>
  <si>
    <t>Nel caso di affidamento delle attività di Direzione di lavori a soggetti esterni alla Stazione appaltante, sono state rispettate le procedure e  modalità previste dal D.Lgs 50/2016?</t>
  </si>
  <si>
    <t xml:space="preserve">Nel caso di affidamento diretto delle attività di Direzione dei lavori, il valore di tale servizio è pari o inferiore a 40.000 Euro ed è stato rispettato il divieto di frazionamento artificioso del contratto? </t>
  </si>
  <si>
    <t>Sono stati correttamente nominati assistenti con funzioni di direttori operativi, che rispondano della loro attività direttamente al Direttore dei lavori?</t>
  </si>
  <si>
    <t>Sono stati correttamente nominati assistenti con funzioni di ispettori di cantiere, che rispondano della loro attività direttamente al Direttore dei lavori?</t>
  </si>
  <si>
    <t>Gli assistenti con funzioni di direttori operativi hanno adempiuto alle funzioni di competenza?</t>
  </si>
  <si>
    <t>Gli assistenti con funzioni di ispettori di cantiere hanno adempiuto alle funzioni di competenza?</t>
  </si>
  <si>
    <t>Il Direttore dei lavori ha adempiuto alle funzioni di competenza?</t>
  </si>
  <si>
    <t>Le spese sono state sostenute per interventi ammissibili secondo l'Avviso per la selezione dell'operazione?</t>
  </si>
  <si>
    <t>Le voci di costo e le tipologie di spesa sono coerenti con quelle previste nell'Avviso per la selezione dell'operazione?</t>
  </si>
  <si>
    <t>Le spese sono conformi al PO?</t>
  </si>
  <si>
    <t>Le spese sono conformi al diritto applicabile?</t>
  </si>
  <si>
    <t>Le spese sono conformi alle condizioni per il sostegno dell'operazione?</t>
  </si>
  <si>
    <t>L’operazione rispetta le politiche UE in materia di pari opportunità e non discriminazione, per quanto applicabili?</t>
  </si>
  <si>
    <t>L’operazione rispetta le politiche UE in materia di sviluppo sostenibile, per quanto applicabili?</t>
  </si>
  <si>
    <t>D.lgs. 50/2016, art. 30, comma 4</t>
  </si>
  <si>
    <t>In caso di impiego di personale interno, l'assicurazione dei dipendenti era inclusa tra le spese tecniche nel Quadro economico?</t>
  </si>
  <si>
    <t>I lavori cofinanziati sono stati realizzati?</t>
  </si>
  <si>
    <t>Al personale impiegato è stato applicato il contratto collettivo nazionale e territoriale vigente e pertinente?</t>
  </si>
  <si>
    <t>Ove l'operazione sia cominciata prima della presentazione di una domanda di finanziamento all'AdG, è stato osservato il diritto applicabile pertinente per l'operazione?</t>
  </si>
  <si>
    <t>E' stata verificata/è prevista la verifica della stabilità dell'operazione?</t>
  </si>
  <si>
    <t>Vi è coerenza tra operazione e</t>
  </si>
  <si>
    <t>▪ contratto?</t>
  </si>
  <si>
    <t>▪ offerta?</t>
  </si>
  <si>
    <t>▪ Stati di Avanzamento Lavori (SAL)?</t>
  </si>
  <si>
    <r>
      <t xml:space="preserve">Vi è coerenza tra operazione, SAL e:
</t>
    </r>
    <r>
      <rPr>
        <sz val="9"/>
        <rFont val="Arial"/>
        <family val="2"/>
      </rPr>
      <t>(es. intestatari e beneficiari, importi, oggetto, tempi di pagamento, conto corrente)</t>
    </r>
  </si>
  <si>
    <t>▪ fatture?</t>
  </si>
  <si>
    <t>▪ determine di liquidazione?</t>
  </si>
  <si>
    <t>▪ mandati di pagamento?</t>
  </si>
  <si>
    <t>▪ bonifici?</t>
  </si>
  <si>
    <t>L'operazione non era portata materialmente a termine o completamente attuata prima che la domanda di finanziamento nell'ambito del PO fosse presentata dal Beneficiario all'AdG?</t>
  </si>
  <si>
    <t>I lavori riportati nelle fatture sono quelli previsti dal contratto e nei SAL?</t>
  </si>
  <si>
    <t>Gli importi dei SAL sono coerenti con le registrazioni sul Registro di contabilità?</t>
  </si>
  <si>
    <t>Sono presenti i certificati di pagamento?</t>
  </si>
  <si>
    <t>E' presente la Relazione allegata al conto finale?</t>
  </si>
  <si>
    <t>Il CIG e il CUP sono stati riportati nei SAL?</t>
  </si>
  <si>
    <t>Il CIG e il CUP sono stati riportati nelle fatture e altri documenti giustificativi di spesa?</t>
  </si>
  <si>
    <t>Il CIG e il CUP sono stati riportati nei mandati di pagamento?</t>
  </si>
  <si>
    <t>Il CIG e il CUP sono stati riportati nei bonifici?</t>
  </si>
  <si>
    <t>Gli importi dei mandati di pagamento emessi dal Beneficiario corrispondono agli importi dei giustificativi di spesa a cui si riferiscono, dedotte eventuali spese non ritenute ammissibili dal Beneficiario?</t>
  </si>
  <si>
    <t>Il Beneficiario ha verificato che il DURC fosse regolare prima del pagamento?</t>
  </si>
  <si>
    <t>Ove applicabile, è stata verificata l'assenza di inadempienze da parte del destinatario del pagamento o sono trascorsi i termini sospensivi previsti al riguardo dal DM 40/2008?</t>
  </si>
  <si>
    <t>Sono presenti le liberatorie di quietanza da parte dell'appaltatore?</t>
  </si>
  <si>
    <t>Il Beneficiario ha conservato copia dei bonifici e gli estratti conto relativi al pagamento all'appaltatore?</t>
  </si>
  <si>
    <t>I pagamenti sono avvenuti a partire dal conto corrente dedicato all'operazione?</t>
  </si>
  <si>
    <t>L'opera realizzata è fisicamente esistente?</t>
  </si>
  <si>
    <t>le Relazioni sull'attuazione e i SAL?</t>
  </si>
  <si>
    <t>il certificato di collaudo/regolare esecuzione?</t>
  </si>
  <si>
    <t>L'opera realizzata, considerando eventuali varianti, è coerente con:</t>
  </si>
  <si>
    <t>i documenti giustificativi di spesa?</t>
  </si>
  <si>
    <t>quanto previsto nella Convenzione con l'Amministrazione?</t>
  </si>
  <si>
    <t>Sezione P - Realizzazione fisica dell'operazione</t>
  </si>
  <si>
    <t>Il CUP è riportato nei mandati di pagamento e bonifici al Beneficiario?</t>
  </si>
  <si>
    <t>▪ Regolamenti UE?</t>
  </si>
  <si>
    <t>▪ Avviso?</t>
  </si>
  <si>
    <t>▪ Convenzione?</t>
  </si>
  <si>
    <t>Il Beneficiario ha rispettato le condizioni per l'erogazione del finanziamento previste da?</t>
  </si>
  <si>
    <r>
      <t xml:space="preserve">Ove siano state svolte verifiche di gestione </t>
    </r>
    <r>
      <rPr>
        <i/>
        <sz val="10"/>
        <rFont val="Arial"/>
        <family val="2"/>
      </rPr>
      <t>in loco</t>
    </r>
    <r>
      <rPr>
        <sz val="10"/>
        <rFont val="Arial"/>
        <family val="2"/>
      </rPr>
      <t xml:space="preserve">, queste sono state svolte in conformità alla Descrizione delle Procedure dell'AdG e al Manuale dell'AdG?
</t>
    </r>
    <r>
      <rPr>
        <sz val="9"/>
        <rFont val="Arial"/>
        <family val="2"/>
      </rPr>
      <t>Acquisire le relative checklist</t>
    </r>
  </si>
  <si>
    <t xml:space="preserve"> Decisione CE(2013)9527 </t>
  </si>
  <si>
    <t>Nel caso in cui il RUP svolga anche le funzioni di Direttore dei lavori, il RUP possiede i seguenti requisiti?</t>
  </si>
  <si>
    <t>Linea Guida ANAC n. 3, punto 9.1</t>
  </si>
  <si>
    <t>titolo di studio richiesto dalla normativa vigente per l’esercizio della specifica attività richiesta;</t>
  </si>
  <si>
    <t>esperienza almeno triennale o quinquennale, da graduare in ragione della complessità dell’intervento, in attività analoghe a quelle da realizzare in termini di natura, complessità e/o importo dell’intervento;</t>
  </si>
  <si>
    <t>specifica formazione acquisita in materia di programmazione, progettazione, affidamento ed esecuzione di opere e servizi pubblici, da parametrare, ad opera del dirigente dell’unità organizzativa competente, in relazione alla tipologia dell’intervento.</t>
  </si>
  <si>
    <t>Nel caso in cui il RUP svolga anche le funzioni di progettista, il RUP possiede i seguenti requisiti?</t>
  </si>
  <si>
    <t>Altri referenti</t>
  </si>
  <si>
    <t>Sezione C - Individuazione del Responsabile Unico del Procedimento (RUP) e degli altri referenti</t>
  </si>
  <si>
    <t>I lavori affidati sono ricompresi nel programma triennale dei lavori pubblici nonché nei relativi aggiornamenti annuali?</t>
  </si>
  <si>
    <t>per contratti di importo pari o superiore a un milione di Euro e inferiore alla soglia di rilevanza comunitaria:
laurea triennale nelle materie indicate dalle Linee Guida n. 3 e
abilitazione all'esercizio della professione, nonché
anzianità di servizio ed esperienza di almeno 5 anni nell'ambito dell'affidamento di appalti e concessioni di lavori</t>
  </si>
  <si>
    <t>Nel caso di lavori che superano i 15 milioni di Euro e sono caratterizzati da particolare complessità in merito ad aspetti tecnici e logistici, il RUP possiede anche la qualifica di Project Manager?</t>
  </si>
  <si>
    <t>Per i contratti di lavori di importo inferiore ai 500.000 Euro sono anche pubblicati nell'albo pretorio del Comune dove si eseguono i lavori?</t>
  </si>
  <si>
    <t>per lavori di importo pari o superiore a 150.000 Euro e inferiore a 1 milione di Euro, mediante procedura negoaziata con consultazione di almeno dieci operatori economici</t>
  </si>
  <si>
    <t xml:space="preserve">Procedure negoziata senza previa pubblicazione di un bando di gara con consultazione di almeno 10 operatori economici
(per lavori di importo pari o superiore a 150.000 Euro e inferiore a 1 milione di Euro) </t>
  </si>
  <si>
    <t>qualora non sia presentata alcuna offerta o alcuna offerta appropriata, in esito all'esperimento di una procedura aperta o ristretta purchè le condizioni iniziali d'appalto non siano sostanzialmente modificate e purchè sia trasmessa una relazione alla Commissione Europea su sua richiesta</t>
  </si>
  <si>
    <t>mediante scambio di lettere, tramite anche posta elettronica certificata o strumenti analoghi negli altri Stati membri, in caso di procedura negoziata ovvero per gli affidamenti di importo non superiore a 40.000 Euro</t>
  </si>
  <si>
    <t>Nell'esecuzione di appalti pubblici e concessioni, gli operatori economici hanno rispettato gli obblighi in materia ambientale, sociale e del lavoro ai sensi della normativa Europea e nazionale, dai contratti collettivi o dalle disposizioni internazionali?</t>
  </si>
  <si>
    <t>Per i lavori di importo superiore a 1.000.000 Euro, ai fini dell'inserimento nell'elenco annuale dei lavori, l'Amministrazione ha approvato preventivamente il progetto di fattibilità tecnica ed economica?</t>
  </si>
  <si>
    <t>Il programma triennale dei lavori pubblici, nonché i relativi aggiornamenti annuali sono pubblicati sul profilo del committente e sui siti informatici del Ministero delle infrastrutture e dei Trasporti e dell'Osservatorio sui contratti pubblici?</t>
  </si>
  <si>
    <t>Prima dell'avvio di una procedura di appalto, l'Amministrazione aggiudicatrice ha svolto consultazioni di mercato per la preparazione dell'appalto e per lo svolgimento della relativa procedura, anche mediante consulenze, relazioni o altra documentazione tecnica da parte di esperti?</t>
  </si>
  <si>
    <t>L'Amministrazione aggiudicatrice ha adottato misure adeguate per garantire che la concorrenza non sia falsata qualora un candidato o un offerente o un impresa collegata abbia partecipato alla preparazione della procedura?</t>
  </si>
  <si>
    <t>per affidamenti di importi inferiore ai 40.000 Euro, mediante affidamento diretto o per i lavori di Amministrazione diretta</t>
  </si>
  <si>
    <t xml:space="preserve">Procedura negoziata previa consultazione, ove esistenti, di cinque operatori economici o mediante Amministrazione diretta, fatto salvo l'acquisto e il noleggio di mezzi 
(per affidamenti di importo pari o superiore ai 40.000 Euro e inferiore a 150.000 Euro ) </t>
  </si>
  <si>
    <t>Hanno partecipato al partenariato per l'innovazione soltanto gli operatori economici selezionati dalla Amministrazione aggiudicatrice previa valutazione delle informazioni fornite?</t>
  </si>
  <si>
    <t>I progetti di innovazione e ricerca sono stati presentati soltanto dagli oepratori economici invitati dall'Amministrazione aggiudicatrice a seguito della valutazione delle informazioni fornite?</t>
  </si>
  <si>
    <t>Nei documenti di gara l'Amministrazione aggiudicatrice ha definito il regime applicabile ai diritti di proprietà intellettuale?</t>
  </si>
  <si>
    <t>Ai fini della conclusione delle negoziazioni, l'Amministrazione aggiudicatrice ha informato gli offerenti del termine entro cui possono essere presentate offerte nuove o modificate?</t>
  </si>
  <si>
    <t>Hanno partecipato al dialogo competitivo soltanto gli operatori economici selezionati dalla Amministrazione aggiudicatrice previa valutazione delle informazioni fornite?</t>
  </si>
  <si>
    <t xml:space="preserve">nella misura strettamente necessaria, ove per ragioni di estrema urgenza derivanti da eventi imprevedibili non imputabili all'Amministrazione aggiudicatrice, i termini per il ricorso ad altre procedure non possono essere rispettati </t>
  </si>
  <si>
    <t>L'Amministrazione aggiudicatrice ha fissato un termine sufficiente per presentare le offerte relative a ciascun aspetto specifico, tenendo conto della complessità dell'oggetto dell'appalto e del tempo necessario per la presentazione delle offerte?</t>
  </si>
  <si>
    <t>L'Amministrazione aggiudicatrice ha aggiudicato l'appalto all'offerente che ha presentato l'offerta sulla base dei criteri di aggiudicazione fissati nei documenti di gara per l'accordo quadro?</t>
  </si>
  <si>
    <t>nel caso in cui l'Amministrazione aggiudicatrice si assuma gli obblighi del conatrente principale nei confronti dei suoi subappaltatori</t>
  </si>
  <si>
    <t>Le motivazioni della proroga sono state espressamente menzionate in un atto dell'Amministrazione aggiudicatrice?</t>
  </si>
  <si>
    <t xml:space="preserve">D.Lgs. 50/2016, art. 66, commi 1 e 2 </t>
  </si>
  <si>
    <t>D.lgs 50/2016, art. 23</t>
  </si>
  <si>
    <t>Per la progettazione di lavori di particolare rilevanza ai sensi dell'art. 23, comma 2, del D.Lgs. 50/2016, la Stazione appaltante ha fatto ricorso alle professionalità interne in possesso di idonea competenza nelle materie oggetto del progetto o ha utilizzato la procedura del concorso di progettazione e del concorso di idee?</t>
  </si>
  <si>
    <t>Esiste una delibera a contrarre con cui la Stazione appaltante motiva eventuali deroghe al bando-tipo?</t>
  </si>
  <si>
    <t>In tutte le comunicazioni, gli scambi e l'archiviazione delle informazioni, la Stazione appaltante garantisce l'integrità dei dati e la riservatezza delle offerte?</t>
  </si>
  <si>
    <t>La Stazione appaltante ha pubblicato sul proprio profilo di committente, entro il 31 dicembre, l'avviso di preinformazione sull'appalto da bandire?</t>
  </si>
  <si>
    <t>In caso di acquisto e noleggio mezzi, la Stazione appaltante ha fatto esclusivamente ricorso alla procedura negoziata mediante consultazione di cinque operatori economici?</t>
  </si>
  <si>
    <t>Per lo svolgimento della procedura negoziata, la Stazione appaltante ha fatto ricorso al mercato elettronico mediante un sistema che attua procedure di scelta del contraente interamente gestite per via elettronica?</t>
  </si>
  <si>
    <t>Per i lavori di importo pari o superiore a 1.000.000 Euro, la Stazione appaltante ha fatto ricorso alle procedure ordinarie?</t>
  </si>
  <si>
    <t>In caso di affidamento di lavori pubblici, funzionali all'intervento di trasformazione urbanistica di importo inferiore alla soglia comunitaria,  la Stazione appaltante ha fatto ricorso alle procedure ordinarie?</t>
  </si>
  <si>
    <t>Prima di procedere all'asta elettronica, la Stazione appaltante ha effettuato la valutazione completa delle offerte nel rispetto dei criteri stabiliti dai documenti di gara?</t>
  </si>
  <si>
    <t>Dopo aver dichiarato chiusa l'asta elettronica, la Stazione appaltante ha aggiudicato l'appalto in funzione dei risultati dell'asta elettronica?</t>
  </si>
  <si>
    <t>La Commissione è costituita da un numero dispari di commissari, di regola pari a 3 e comunque non superiore a cinque, individuati dalla Stazione appaltante?</t>
  </si>
  <si>
    <t>La richiesta della lista dei candidati è stata invita dalla Stazione appaltante all'ANAC almeno 15 giorni prima della seduta di apertura delle offerte tecniche?</t>
  </si>
  <si>
    <t>In caso di affidamento di contratti di importo inferiore alle soglie di cui all'art. 35 o per quelli che non presentano particolari complessità (es. procedure svolte attraverso piattaforme telematiche di negoziazione), i commissari sono nominati tra i componenti interni alla Stazione appaltante, nel rispetto del principio di rotazione?</t>
  </si>
  <si>
    <t>Il Presidente della Commissione giudicatrice è individuato dalla Stazione appaltante tra i commissari sorteggiati?</t>
  </si>
  <si>
    <t>La Stazione appaltante ha verificato il corretto svolgimento delle procedure di selezione?</t>
  </si>
  <si>
    <t>Nel caso di presentazione di false dichiarazioni o falsa documentazione, la Stazione appaltante ha trasmesso l'informativa all'Autorità (ANAC)?</t>
  </si>
  <si>
    <t>In caso di offerte anormalmente basse, la Stazione appaltante ha richiesto per iscritto al concorrente spiegazioni sul prezzo o sui costi proposti nell'offerta entro un termine non inferiore a quindici giorni?</t>
  </si>
  <si>
    <t>In presenza di un numero delle offerte ammesse inferiori a dieci, la Stazione appaltante si è astenuta dall'esercitare la facoltà di esclusione automatica?</t>
  </si>
  <si>
    <t>La scelta dei criteri di aggiudicazione dell'appalto è stata effettuata dalla Stazione appaltante in conformità con le disposizioni previste dall'art. 95 del D. Lgs. 50/2016?</t>
  </si>
  <si>
    <t>La Stazione appaltante ha documentato lo svolgimento di tutte le procedure di aggiudicazione, garantendo la conservazione di una documentazione sufficiente a giustificare le decisioni adottate in tutte le fasi della procedura di appalto?</t>
  </si>
  <si>
    <t>Contestualmente alla comunicazione dell'aggiudicazione ai non aggiudicatari, la Stazione appaltante ha provveduto nei loro confronti, allo svincolo della garanzia (cauzione/fideiussione) entro un termine non superiore a trenta giorni dall'aggiudicazione?</t>
  </si>
  <si>
    <t>In caso di appalto basato su un sistema dinamico di acquisizione, la Stazione appaltante ha inviato all'Ufficio delle pubblicazioni dell'Unione Europea un avviso di aggiudicazione entro trenta giorni dall'aggiudicazione o, in caso di avvisi raggruppati, entro trenta giorni dalla fine del timestre?</t>
  </si>
  <si>
    <t>La Stazione appaltante ha comunicato, entro un termine non superiore a cinque giorni, la decisione di non aggiudicare un appalto ovvero di non concludere un accordo quadro a tutti i candidati?</t>
  </si>
  <si>
    <t>in modalita' elettronica secondo le norme vigenti per ciascuna Stazione appaltante</t>
  </si>
  <si>
    <t>in forma pubblica amministrativa a cura dell'Ufficiale rogante della Stazione appaltante</t>
  </si>
  <si>
    <t>L'esecutore dei lavori ha costituito e consegnato alla Stazione appaltante una polizza assicurativa di responsabilità civile per i danni causati a terzi nel corso dell'esecuzione dei lavori, decorrente dalla data di consegna dei lavori sino alla data di emissione del certificato di collaudo provvisorio o del ceritifcato di regolare esecuzione?</t>
  </si>
  <si>
    <t>Le modifiche e le varianti contrattuali sono state autorizzate dal RUP secondo le modalità previste dall'ordinamento della Stazione appaltante da cui il RUP dipende?</t>
  </si>
  <si>
    <t>Nell'ipotesi di cui al punto precedente, la Stazione appaltante ha comunicato all'ANAC le modifiche al contratto entro 30 giorni dal loro perfezionamento?</t>
  </si>
  <si>
    <t>La Stazione appaltante ha comunicato all'ANAC le modifiche al contratto entro 30 giorni dal loro perfezionamento?</t>
  </si>
  <si>
    <t>Il subappalto è stato autorizzato dalla Stazione appaltante?</t>
  </si>
  <si>
    <t>E' stato verificato che il contratto preveda l'esecuzione delle prestazioni  alle medisime condizioni e prezzi già pattuiti, ovvero più favorevoli per la Stazione appaltante?</t>
  </si>
  <si>
    <t>Il RUP ha stabilito i criteri, contenuti e momenti di verifica tecnica dei vari livelli di progettazione?</t>
  </si>
  <si>
    <t>La progettazione definitiva e la progettazione esecutiva sono svolte dal medesimo soggetto?</t>
  </si>
  <si>
    <t>In caso di progettazione esterna alle Amministrazioni aggiudicatrici in materia di lavori pubblici, l'incarico è espletato da professionisti iscritti negli appositi albi previsti dai vigenti ordinamenti professionali?</t>
  </si>
  <si>
    <t>Tutti gli atti delle Amministrazioni aggiudicatrici relativi alla programmazione di lavori, opere, servizi e forniture, nonché alla procedure di affidamento sono stati pubblicati e aggiornati sul profilo del committente nella sezione "Amministrazione Trasparente"?</t>
  </si>
  <si>
    <t>L'incaricato del collaudo è stato nominato dalla Stazione appaltante tra i propri dipendenti o dipendenti di altre Amministrazioni con qualificazione rapportata alla tipologia e caratteristiche del contratto?</t>
  </si>
  <si>
    <t>Nel caso in cui la progettazione definitiva ed esecutiva siano eseguite da soggetti diversi, sono presenti motivate ragioni per l'affidamento disgiunto?</t>
  </si>
  <si>
    <t>E' rispettato il divieto di affidamento ai medesimi soggetti di appalti o concessioni di lavori pubblici, nonché eventuali subappalti o cottimi, per cui abbiano svolto la relativa attività di progettazione?</t>
  </si>
  <si>
    <t>Nel caso in cui l'affidatario di incarichi di progettazione sia anche affidatario di appalti o concessioni, sono forniti elementi che dimostrino che l'esperienza acquisita nell'espletamento degli incarichi di progettazione non è stata tale da falsare la concorrenza con gli altri operatori?</t>
  </si>
  <si>
    <t>La Stazione appaltante ha svolto una verifica preventiva della progettazione?</t>
  </si>
  <si>
    <t>D.Lgs. 50/2016, art. 67</t>
  </si>
  <si>
    <t>D.lgs 50/2016, art. 26</t>
  </si>
  <si>
    <t>Sezione F- Procedure di affidamento per contratti di appalto di servizi e forniture</t>
  </si>
  <si>
    <t>Procedure per l'affidamento dei contratti pubblici</t>
  </si>
  <si>
    <r>
      <rPr>
        <b/>
        <sz val="9"/>
        <color indexed="8"/>
        <rFont val="Arial"/>
        <family val="2"/>
      </rPr>
      <t>NOTA:</t>
    </r>
    <r>
      <rPr>
        <sz val="9"/>
        <color indexed="8"/>
        <rFont val="Arial"/>
        <family val="2"/>
      </rPr>
      <t xml:space="preserve">
L'ANAC ha pubblicato la Linea Guida n. 4, recante Procedure per l'affidamento dei contratti pubblici di importo inferiore alle soglie di rilevanza comunitaria, indagini di mercato e formazione e gestione degli elenchi di operatori economici.</t>
    </r>
  </si>
  <si>
    <t>Linea guida ANAC n. 5 "Criteri di scelta dei commissari di gara e di iscrizione degli esperti nell'Albo nazionale obbligatorio dei componenti delle Commissioni giudicatrici"</t>
  </si>
  <si>
    <r>
      <rPr>
        <b/>
        <sz val="10"/>
        <color indexed="8"/>
        <rFont val="Arial"/>
        <family val="2"/>
      </rPr>
      <t xml:space="preserve">NOTA
</t>
    </r>
    <r>
      <rPr>
        <sz val="10"/>
        <color indexed="8"/>
        <rFont val="Arial"/>
        <family val="2"/>
      </rPr>
      <t>L'art. 111 del D.Lgs. 50/2016, prevede che con Decreto del Ministro delle Infrastrutture e dei Trasporti siano approvate le linee guida che individuano le modalità e, se del caso, la tipologia di atti, attraverso i quali il Direttore dei lavori effettua l'attività di competenza. Fino alla data di entrata in vigore di tale Decreto, si applicano gli artt. 178-210 del DPR 207/2010. Al riguardo l'ANAC ha, al gennaio 2017, pubblicato la Proposta di Linea guida recante "Direttore dei lavori: modalità di svolgimento delle funzioni di direzione e controllo tecnico, contabile e amministrativo dell’esecuzione del contratto".
L'ANAC ha pubblicato la Linea guida n. 1, contenente Indirizzi generali sull'affidamento dei servizi attinenti all'architettura e all'ingegneria.</t>
    </r>
  </si>
  <si>
    <t>Specificità delle procedure di affidamento per contratti di valore inferiore alle soglie UE</t>
  </si>
  <si>
    <r>
      <rPr>
        <b/>
        <sz val="9"/>
        <color indexed="8"/>
        <rFont val="Arial"/>
        <family val="2"/>
      </rPr>
      <t>NOTA:</t>
    </r>
    <r>
      <rPr>
        <sz val="9"/>
        <color indexed="8"/>
        <rFont val="Arial"/>
        <family val="2"/>
      </rPr>
      <t xml:space="preserve">
L'ANAC ha pubblicato, al gennaio 2017, la Proposta di Linee guida per il ricorso a procedure negoziate senza previa pubblicazione di un bando nel caso di forniture e servizi ritenuti infungibili.</t>
    </r>
  </si>
  <si>
    <t>NOTA:
Ai sensi dell'art. 21, comma 8 del D.Lgs. 50/2016, un Decreto del Ministro delle infrastrutture e dei trasporti, di concerto con il Ministro dell’economia e delle finanze, interverrà in materia di programma delle acquisizione delle Stazioni appaltanti. Nelle more dell'adozione di tale Decreto, si applica l'articolo 216, comma 3, del D.Lgs. 50/2016.</t>
  </si>
  <si>
    <t>Il Decreto di approvazione è stato sottoposto al controllo di legittimità della Corte dei Conti?</t>
  </si>
  <si>
    <t>E' presente il Decreto o la Determina a contrarre con cui la Stazione appaltante individua gli elementi essenziali del contratto e i criteri di selezione degli operatori economici e delle offerte?</t>
  </si>
  <si>
    <t>quando i lavori, forniture o i servizi possono essere forniti unicamente da un Determinato operatore economico in quanto: 
▪  lo scopo dell'appalto consiste nella creazione o acquisizione di un'opera d'arte o rappresnetazione artstica unica
▪  la concorrenza è assente per motivi tecnici
▪ la tutela di diritti esclusivi, inclusi i diritti di proprietà intellettuale</t>
  </si>
  <si>
    <t>L'invito è corredato dal risultato della valutazione completa dell'offerta e contiene la formula matematica che Determina, durante l'asta elettronica, le riclassificazioni automatiche in funzioni dei nuovi prezzi e/o dei nuovi valori presentati?</t>
  </si>
  <si>
    <t>Nella Determina a contrarre sono indicate le motivazioni del ricorso a lavori supplementari?</t>
  </si>
  <si>
    <t>▪  motivazioni e ragioni che sostengono il ricorso a tale procedura;</t>
  </si>
  <si>
    <t>▪  esigenze che l'Amministrazione vuole soddisfare;</t>
  </si>
  <si>
    <t>▪  elementi essenziali del contratto;</t>
  </si>
  <si>
    <t>▪  criteri di selezione degli operatori economici;</t>
  </si>
  <si>
    <t xml:space="preserve">▪  criteri di aggiudicazione delle offerte; </t>
  </si>
  <si>
    <t>▪  importo massimo stimato dell’affidamento e la relativa copertura;</t>
  </si>
  <si>
    <t>▪  motivazione alla base dell’eventuale non utilizzo del Bando Tipo ANAC (quando disponibili);</t>
  </si>
  <si>
    <t>La Determina/Decreto a contrarre contiene le seguenti informazioni ex art. 32, comma 2 del D.lgs. 50/2016:</t>
  </si>
  <si>
    <t>g</t>
  </si>
  <si>
    <t>Procedure specifiche per i contratti sottosoglia</t>
  </si>
  <si>
    <t>Importo finale lavori</t>
  </si>
  <si>
    <t xml:space="preserve">D.Lgs. 50/2016, art. 32, comma 2 </t>
  </si>
  <si>
    <t xml:space="preserve">D.Lgs. 50/2016, art. 68, comma 1 </t>
  </si>
  <si>
    <t>Gli affidatari dei servizi di supporto al RUP rispettano le disposizioni di incompatibilità previste dall'art. 24, comma 7 del D.Lgs. 50/2016?</t>
  </si>
  <si>
    <t>D.Lgs. 50/2016, art. 68, comma 5 
Si segnala che, per appalti di valore superiore alle soglie UE, la Decisione CE(2013)9527 prevede, in caso di irregolarità riguardo al presente punto di controllo, una rettifica del 10% (la rettifica può essere ridotta al 5% in funzione della gravità dell'irregolarità); se i lavori/servizi  eseguiti non sono stati oggetto di pubblicazione, all'importo corrispondente si applica una rettifica del 100%.</t>
  </si>
  <si>
    <t xml:space="preserve">D.Lgs. 50/2016, art. 71, comma 1 </t>
  </si>
  <si>
    <t>D.Lgs. 50/2016, art. 105, comma 6</t>
  </si>
  <si>
    <t>D.lgs 50/2016, art. 30, comma 1</t>
  </si>
  <si>
    <t>D.Lgs. 50/2016, art. 42, comma 1</t>
  </si>
  <si>
    <t>D.Lgs. 50/2016, art. 52, comma 1</t>
  </si>
  <si>
    <t>D.Lgs. 50/2016, art. 52, comma 1 e 3</t>
  </si>
  <si>
    <t>D.Lgs. 50/2016, art. 79, comma 3</t>
  </si>
  <si>
    <t xml:space="preserve">D.Lgs. 50/2016, art. 36, comma 9 </t>
  </si>
  <si>
    <t xml:space="preserve">D.Lgs. 50/2016, art. 73, comma 4 e
art. 36, comma 9 </t>
  </si>
  <si>
    <t xml:space="preserve">D.Lgs. 50/2016, art. 70, comma 1 </t>
  </si>
  <si>
    <t>Nel caso in cui l'Amministrazione aggiudicatrice utilizzi un avviso di preinformazione come indizione di gara per procedure ristrette e procedure competitive con negoziazione, l'avviso soddisfa le condizioni previste dall'art. 70, comma 2 del D.Lgs. 50/2016?</t>
  </si>
  <si>
    <t>D.Lgs. 50/2016, art. 70, comma 2</t>
  </si>
  <si>
    <t xml:space="preserve">D.Lgs. 50/2016, art. 73, comma 1 </t>
  </si>
  <si>
    <t>Nell'aggiudicazione di appalti pubblici, la Stazione appaltante ha fatto ricorso ad una delle procedure, di cui al D.Lgs. 50/2016, art. 59, comma 1?</t>
  </si>
  <si>
    <t>D.Lgs. 50/2016, art. 59, comma 1</t>
  </si>
  <si>
    <t xml:space="preserve">D.Lgs. 50/2016, art. 60, comma 1 </t>
  </si>
  <si>
    <t>D.Lgs. 50/2016, art. 60, comma 2</t>
  </si>
  <si>
    <t>D.Lgs. 50/2016, art. 60, comma 3</t>
  </si>
  <si>
    <t xml:space="preserve">D.Lgs. 50/2016, art 65, comma 2 </t>
  </si>
  <si>
    <t>D.Lgs. 50/2016, art 65, comma 4</t>
  </si>
  <si>
    <t>D.Lgs. 50/2016, art 65, comma 1</t>
  </si>
  <si>
    <t>D.Lgs. 50/2016, art 65, comma 6</t>
  </si>
  <si>
    <t>D.Lgs. 50/2016, art 65, comma 7</t>
  </si>
  <si>
    <t>D.Lgs. 50/2016, art 65, comma 8</t>
  </si>
  <si>
    <t>D.Lgs. 50/2016, art 65, comma 9</t>
  </si>
  <si>
    <t>D.Lgs. 50/2016, art. 62, comma 4</t>
  </si>
  <si>
    <t>D.Lgs. 50/2016, art. 62, comma 5</t>
  </si>
  <si>
    <t>D.Lgs. 50/2016, art. 62, comma 7</t>
  </si>
  <si>
    <t>D.Lgs. 50/2016, art. 62, comma 8</t>
  </si>
  <si>
    <t>D.Lgs. 50/2016, art. 62, comma 9</t>
  </si>
  <si>
    <t>D.Lgs. 50/2016, art. 62, comma 12</t>
  </si>
  <si>
    <t>D.Lgs. 50/2016, art. 64, comma 1</t>
  </si>
  <si>
    <t>D.Lgs. 50/2016, art. 64, comma 3</t>
  </si>
  <si>
    <t>D.Lgs. 50/2016, art. 64, comma 6</t>
  </si>
  <si>
    <t>D.Lgs. 50/2016, art. 64, comma 10</t>
  </si>
  <si>
    <t>D.Lgs. 50/2016, art. 64, comma 11</t>
  </si>
  <si>
    <t>D.Lgs. 50/2016, art. 64, comma 13</t>
  </si>
  <si>
    <t xml:space="preserve">D.Lgs. 50/2016, art. 63, comma 1 </t>
  </si>
  <si>
    <t>D.Lgs. 50/2016, art. 63, comma 2</t>
  </si>
  <si>
    <t>D.Lgs. 50/2016, art. 63, comma 5</t>
  </si>
  <si>
    <t>D.Lgs. 50/2016, art. 63, comma 6</t>
  </si>
  <si>
    <t xml:space="preserve">D.lgs 50/2016, art. 36, comma 2 </t>
  </si>
  <si>
    <t xml:space="preserve">D.lgs 50/2016, art. 36, comma 2, lett a)  </t>
  </si>
  <si>
    <t xml:space="preserve">D.lgs 50/2016, art. 36, comma 2, lett. b)  </t>
  </si>
  <si>
    <t xml:space="preserve">D.lgs 50/2016, art. 36, comma 2, lett. c)  </t>
  </si>
  <si>
    <t>D.lgs 50/2016, art. 36, comma 2 lett b)</t>
  </si>
  <si>
    <t>D.lgs 50/2016, Art. 36, comma 5
D. Lgs. 50/2016, art. 81, comma 1</t>
  </si>
  <si>
    <t>D.lgs 50/2016, Art. 36, comma 6</t>
  </si>
  <si>
    <t>D.Lgs. 50/2016, art. 54, comma 1</t>
  </si>
  <si>
    <t>D.Lgs. 50/2016, art. 54, comma 3</t>
  </si>
  <si>
    <t>D.Lgs. 50/2016, art. 54, comma 4</t>
  </si>
  <si>
    <t>D.Lgs. 50/2016, art. 54, comma 5</t>
  </si>
  <si>
    <t>D.Lgs. 50/2016, art. 56, comma 3</t>
  </si>
  <si>
    <t>D.Lgs. 50/2016, art. 56, comma 15</t>
  </si>
  <si>
    <t>D.Lgs. 50/2016, art. 56, comma 5</t>
  </si>
  <si>
    <t>D.Lgs. 50/2016, art. 56, comma 11</t>
  </si>
  <si>
    <t>D.Lgs. 50/2016, art. 56, comma 12</t>
  </si>
  <si>
    <t>D.Lgs. 50/2016, art. 56, comma 13</t>
  </si>
  <si>
    <t>D.Lgs. 50/2016, art. 56, comma 14</t>
  </si>
  <si>
    <t>D.Lgs. 50/2016, art. 56, comma 16</t>
  </si>
  <si>
    <t xml:space="preserve">D.Lgs. 50/2016, art. 77, comma 1 </t>
  </si>
  <si>
    <t>D.Lgs. 50/2016, art. 77, comma 2 
Linea guida ANAC n. 5 "Criteri di scelta dei commissari di gara e di iscrizione degli esperti nell'Albo nazionale obbligatorio dei componenti delle Commissioni giudicatrici"</t>
  </si>
  <si>
    <t xml:space="preserve">D.Lgs. 50/2016, art. 77, comma 3 </t>
  </si>
  <si>
    <t>D.Lgs. 50/2016, art. 77, comma 4</t>
  </si>
  <si>
    <t>D.Lgs. 50/2016, art. 77, comma 7</t>
  </si>
  <si>
    <t>D.Lgs. 50/2016, art. 77, comma 8</t>
  </si>
  <si>
    <t>D.Lgs. 50/2016, art. 77, comma 9 
Guida "Appalti pubblici - Orientamenti per i funzionari" della Commissione Europea.</t>
  </si>
  <si>
    <t xml:space="preserve">D.Lgs. 50/2016, art. 77, comma 10 </t>
  </si>
  <si>
    <t>D.Lgs. 50/2016, art. 48, comma 7</t>
  </si>
  <si>
    <t xml:space="preserve">D. Lgs. 50/2016, art. 95, comma 10 </t>
  </si>
  <si>
    <t>D.Lgs. 50/2016, art. 97, comma 1 e 7</t>
  </si>
  <si>
    <t xml:space="preserve">D.Lgs. 50/2016, art. 97, comma 5 </t>
  </si>
  <si>
    <t>D.Lgs. 50/2016, art. 97, comma 2 e 8</t>
  </si>
  <si>
    <t xml:space="preserve">D.Lgs. 50/2016, art. 97, comma 8 </t>
  </si>
  <si>
    <t>D. Lgs. 50/2016, art. 95, comma 2</t>
  </si>
  <si>
    <t>D.Lgs.50/2016, art. 99, comma 4</t>
  </si>
  <si>
    <t>D.Lgs.50/2016, art. 99, comma 1 
Si segnala che, per appalti di valore superiore alle soglie UE, la Decisione CE(2013)9527 prevede una rettifica del 25% (riducibile al 10% o al 5% in funzione della gravità dell'irregolarità) in caso di mancanza di trasparenza e/o di parità di trattamento nel corso della valutazione, a esempio in caso di:
▪ pista di controllo, in particolare per  quanto riguarda il punteggio attribuito ad ogni singola offerta, poco chiara/  ingiustificata/ priva di trasparenza o inesistente;
▪ rapporto di valutazone non esistente o non contenente tutti gli elementi richiesti.</t>
  </si>
  <si>
    <t xml:space="preserve">D.Lgs.50/2016, art. 99, comma 5 </t>
  </si>
  <si>
    <t>D.L.50/2016, art. 85, comma 1</t>
  </si>
  <si>
    <t xml:space="preserve">D.L.50/2016, art. 86, comma 1 </t>
  </si>
  <si>
    <t xml:space="preserve">D.L.50/2016, art. 85, comma 5 </t>
  </si>
  <si>
    <t>D.Lgs.50/2016, art. 76, comma 5</t>
  </si>
  <si>
    <t>D.Lgs.50/2016, art. 93, comma 9</t>
  </si>
  <si>
    <t xml:space="preserve">D.Lgs. 50/2016, art. 80, comma 8 </t>
  </si>
  <si>
    <t xml:space="preserve">D.Lgs. 50/2016, art. 98, comma 1 </t>
  </si>
  <si>
    <t>D.lgs 50/2016, art. 29, comma 1</t>
  </si>
  <si>
    <t xml:space="preserve">D.Lgs. 50/2016, art. 98, comma 4 </t>
  </si>
  <si>
    <t xml:space="preserve">D.Lgs. 50/2016, art. 95, comma 12 </t>
  </si>
  <si>
    <t xml:space="preserve">D.Lgs.50/2016, art. 76, comma 5 </t>
  </si>
  <si>
    <t>D.Lgs. 50/2016, art. 32, comma 8 e 9</t>
  </si>
  <si>
    <t>D.Lgs. 50/2016, art. 32, comma 8</t>
  </si>
  <si>
    <t>D.Lgs. 50/2016, art. 32, comma 10</t>
  </si>
  <si>
    <t>D.Lgs. 50/2016, art. 32, comma 11</t>
  </si>
  <si>
    <t>D.Lgs 50/2016, art. 103, comma 7</t>
  </si>
  <si>
    <t>D.lgs 50/2016, art. 30, comma 1  
Allegato X del D.Lgs. 50/2016</t>
  </si>
  <si>
    <t>D.Lgs. 50/2016, art. 107, comma 1</t>
  </si>
  <si>
    <t>D.Lgs. 50/2016, art. 107, comma 4</t>
  </si>
  <si>
    <t>D.Lgs. 50/2016, art. 106, comma 1
Linea Guida ANAC n. 3 punto 8.1</t>
  </si>
  <si>
    <t>D.Lgs. 50/2016, art. 106, comma 1
Sentenza della Corte di Giustizia UE - Pressetext C-454/06
Si segnala che, per appalti di valore superiore alle soglie UE, la Decisione CE(2013)9527 prevede una rettifica del 10% in caso di modifica sostanziale degli
elementi dell'appalto enunciati nel bando di gara o nel capitolato d'oneri (prezzo, natura dei lavori/ servizi/ forniture, termine di esecuzione, condizioni di pagamento e materiali utilizzati). A tale rettifica si aggiunge la rettifica della somma dell'importo aggiuntivo dell'appalto derivante dalla modifica sostanziale degli elementi dell'appalto.</t>
  </si>
  <si>
    <t>D.Lgs. 50/2016, art. 106, comma 1</t>
  </si>
  <si>
    <t>D.Lgs. 50/2016, art. 106, comma 2</t>
  </si>
  <si>
    <t>D.Lgs. 50/2016, art. 106, comma 8</t>
  </si>
  <si>
    <t>D.Lgs. 50/2016, art. 106, comma 5</t>
  </si>
  <si>
    <t>D.Lgs. 50/2016, art. 106, comma 1
Sentenza della Corte di Giustizia UE - Pressetext C-454/06</t>
  </si>
  <si>
    <t>Nel caso di carenza di organico o ovvero di difficoltà a ricorrere a dipendenti di Amministrazioni aggiudicatrici con competenze specifiche in materia, l'incarico esterno di collaudo è stato affidato secondo le procedure previste dall'art. 157, comma 2  e 31, comma 8 del D. lgs. 50/2016?</t>
  </si>
  <si>
    <t xml:space="preserve">D.Lgs. 50/2016, art. 102, comma 6 e 7 </t>
  </si>
  <si>
    <t>D. Lgs. 50/2016, art. 103, comma 5</t>
  </si>
  <si>
    <t>D. Lgs. 50/2016, art. 103, comma 2</t>
  </si>
  <si>
    <t>La Stazione appaltante è iscritta nell'elenco delle Stazioni appaltanti qualificate, istituito presso l'Autorità Nazionale AntiCorruzione (ANAC), ai sensi dell'art. 38, comma 1, del D.Lgs. 50/2016?
Fino alla data di entrata in vigore del Sistema di qualificazione delle Stazioni appaltanti citato, i requisiti di qualificazione sono soddisfatti  mediante l'iscrizione all'l’Anagrafe unica delle stazioni appaltanti (di cui all'articolo 33‐ter del Decreto Legge n. 179/2012, conv. con modif. Legge n. 221/2012).</t>
  </si>
  <si>
    <t>NOTA
Un Decreto del Presidente del Consiglio dei Ministri definirà i requisiti tecnici e organizzativi per l'iscrizione delle Stazioni appaltanti all'elenco dell'ANAC. 
Ai sensi dell'art. 38, comma 6 del D.Lgs. 50/2016, l'ANAC stabilirà inoltre modalità attuative del sistema di qualificazione, diversificate in funzione anche delle peculiarità dei soggetti privati che richiedono la qualificazione. Al riguardo, al gennaio 2016, l'ANAC la pubblicato la proposta di "Linee Guida per l’iscrizione nell’elenco delle amministrazioni aggiudicatrici e degli enti aggiudicatori che operano mediante affidamenti diretti nei confronti di proprie società in house previsto dall'art. 192 del D.Lgs. 50/2016".
L'art. 41 del D.Lgs. 50/2016, prevede infine che, con Decreto del Preseidente del Consiglio dei Ministri siano individuate le misure di revisione ed efficientamento delle procedure di appalto, degli accordi quadro, delle convenzioni e in genere delle procedure utilizzabili da CONSIP, dai soggetti aggregatori e dalle Centrali di Committenza.</t>
  </si>
  <si>
    <t>D.Lgs. 50/2016, art. 31, comma 4
Si segnala che, per appalti di valore superiore alle soglie UE assegnati con Procedura negoziata previa pubblicazione di un bando di gara, la Decisione CE(2013)9527 prevede, in caso di modifica sostanziale delle condizioni indicate nel bando di gara o nel capitolato d'oneri, una rettifica del 25% (riducibile al 10% o al 5% in funzione della gravità dell'irregolarità).</t>
  </si>
  <si>
    <t>NOTA:
L'ANAC ha pubblicato la Linea Guida n. 6, recante Indicazione dei mezzi di prova adeguati e delle carenze nell'esecuzione di un precedente contratto di appalto che possano considerarsi significative per la dimostrazione delle circostanze di esclusione di cui all'art. 80, comma 5, lett. c) del Codice.</t>
  </si>
  <si>
    <t>I criteri di selezione degli operatori economici previsti dai documenti di gara riguardano esclusivamente i requisiti di idoneità professionale, la capacità economica e finanziaria e le capacità tecniche e professionali?</t>
  </si>
  <si>
    <t>L'affidamento  dell'appalto o concessione è stato svolto nel rispetto dei principi di libera concorrenza, non discriminazione, trasparenza, proporzionalità e pubblicità?</t>
  </si>
  <si>
    <t>L'affidamento dell'appalto o concessione è stato svolto nel rispetto dei principi di economicità, efficacia, tempestività e correttezza?</t>
  </si>
  <si>
    <t>I documenti di gara contengono le specifiche tecniche che definiscono le caratteristiche previste per l'oggetto dell'appalto?</t>
  </si>
  <si>
    <t>La Stazione appaltante ha previsto misure adeguate per evitare distorsioni della concorrenza e garantire la parità di trattamento di tutti gli operatori economici?</t>
  </si>
  <si>
    <t>La Stazione appaltante ha previsto misure per prevenire e risolvere ipotesi di conflitto di interesse nello svolgimento delle procedure di aggiudicazione degli appalti e delle concessioni e in fase di esecuzione dei contratti pubblici?</t>
  </si>
  <si>
    <t>La Stazione appaltante offre un accesso gratuito, illimitato e diretto, per via elettronica, ai documenti di gara dalla data di pubblicazione del bando/avviso o dalla data di invio di un invito a confermare interesse?</t>
  </si>
  <si>
    <t>Qualora non sia stato possibile offrire accesso gratuito, illimitato e diretto per via elettronica a Determinati documenti di gara, questi sono stati trasmessi secondo le modalità di cui all'art. 74, comma 2 del D.Lgs. 50/2016 (es. posta certificata o strumenti analoghi)  e i termini per la ricezione delle offerte sono stati prorogati di 5 giorni?</t>
  </si>
  <si>
    <t>I termini fissati dal bando di gara per la ricezione delle offerte sono stati determinati tenedo conto della complessità della prestazione oggetto del contratto e nel rispetto dei termini minimi previsti dal D.Lgs. 50/2016?</t>
  </si>
  <si>
    <t>D.Lgs. 50/2016, art. 51</t>
  </si>
  <si>
    <t>La Stazione appaltante ha rispettato la disciplina sulla suddivisione dell'appalto in lotti di cui al D.Lgs. 50/2016, art. 51?</t>
  </si>
  <si>
    <t>i</t>
  </si>
  <si>
    <t>h</t>
  </si>
  <si>
    <t>Cfr. Checklist che le Unità di audit della Commissione Europea competenti impiegano per procedure di appalti pubblici, trasmesse alle Autorità di Audit con Nota n. 103356 del 7/10/2011 del Ministero dell'Economia e delle Finanze - Ragioneria Generale dello Stato - IGRUE</t>
  </si>
  <si>
    <r>
      <rPr>
        <i/>
        <sz val="9"/>
        <color indexed="8"/>
        <rFont val="Arial"/>
        <family val="2"/>
      </rPr>
      <t xml:space="preserve">[Segue] </t>
    </r>
    <r>
      <rPr>
        <sz val="9"/>
        <color indexed="8"/>
        <rFont val="Arial"/>
        <family val="2"/>
      </rPr>
      <t>A meno che non sia giustificata da circostanze obiettive, siffatta differenza di trattamento, la quale, escludendo tutte le imprese localizzate in un altro Stato membro, opera principalmente a danno di queste ultime, costituisce una discriminazione indiretta in base alla nazionalità, vietata ai sensi degli articoli 43 e 49 del Trattato CE. Tuttavia, secondo la sentenza della Corte di Giustizia Europea in Commissione contro Irlanda (causa C-507/03), spetta alla Commissione dimostrare che il contratto presentava davvero un "certo interesse transfrontaliero".
"Quando gli auditor rilevano che un’amministrazione aggiudicatrice ha aggiudicato un appalto pubblico, con un valore stimato sotto le soglie, in apparente non rispetto dei principi di trasparenza e non discriminazione, dovrebbero cercare di stabilire se vi siano elementi che convalidino un interesse transfrontaliero (ad esempio oggetto del contratto, il suo valore stimato, le particolari caratteristiche del settore interessato incluse la dimensione e la struttura del mercato e le pratiche commerciali, la posizione geografica del luogo di esecuzione, le prove da gare di altri Stati membri o un espresso interesse da parte di imprese di Stati membri diversi).
Se ci sono elementi insufficienti a dimostrare l'esistenza di una violazione dei principi generali del Trattato, si dovrebbe esaminare la conformità con la normativa nazionale e, ove opportuno, una violazione del principi generali del Trattato o della normativa nazionale sugli appalti dovrebbe essere associata ad una violazione del principio di sana gestione finanziaria."</t>
    </r>
  </si>
  <si>
    <t>Per contratti di valore inferiore alla soglia UE, in caso di lavori/servizi/forniture aggiuntivi assegnati senza pubblicità e senza giustificazione del ricorso alla procedura negoziata, il valore di tali contratti aggiuntivi avrebbe portato il valore cumulato dei contratti originali e aggiuntivi al di sopra della soglia di riferimento per il diritto dell'UE?</t>
  </si>
  <si>
    <r>
      <t xml:space="preserve">Si segnala al riguardo la Nota n. 103356 del 7/10/2011 del Ministero dell'Economia e delle Finanze - Ragioneria Generale dello Stato - IGRUE, con la quale sono state trasmesse alle Autorità di Audit le checklist che le Unità di audit della Commissione Europea competenti impiegano per procedure di appalti pubblici. 
In tali checklist, la Commissione Europea sottolinea che: "Se un appalto pubblico di lavori ha un valore stimato inferiore alla soglia pertinente, un'amministrazione aggiudicatrice, quando aggiudica appalti pubblici, deve sempre rispettare le regole fondamentali del Trattato, in particolare la libera circolazione dei servizi e il diritto di stabilimento (articoli 43 e 49 del Trattato CE) e così i principi generali del diritto comunitario (in particolare quelli di trasparenza e parità di trattamento). Dalla sentenza della Corte di giustizia del 21 febbraio 2008 (Causa C-412/04, Commissione/Italia) emerge che, qualora sia accertato che un tale contratto è di evidente interesse transfrontaliero, l’assegnazione di tale contratto, in assenza di qualsiasi forma di trasparenza, ad un'impresa con sede nello stesso Stato membro dell'amministrazione aggiudicatrice costituisce una disparità di trattamento a danno delle imprese che potrebbero essere interessate al contratto, ma che si trovano in altri Stati membri.  </t>
    </r>
    <r>
      <rPr>
        <i/>
        <sz val="9"/>
        <color indexed="8"/>
        <rFont val="Arial"/>
        <family val="2"/>
      </rPr>
      <t>[Segue]</t>
    </r>
  </si>
  <si>
    <t>Tali atti sono altresì pubblicati sul sito del Ministero delle Infrastrutture e dei Trasporti e sulla piattaforma digitale istituita presso l'ANAC?</t>
  </si>
  <si>
    <r>
      <t xml:space="preserve">Per i contratti e gli investimenti pubblici di competenza regionale o di Enti territoriali, le stazioni appaltanti hanno assolto all'obbligo informativo e di pubblicità tramite i sistemi informatizzati regionali e le piattaforme regionali di </t>
    </r>
    <r>
      <rPr>
        <i/>
        <sz val="10"/>
        <rFont val="Arial"/>
        <family val="2"/>
      </rPr>
      <t>e-procurement</t>
    </r>
    <r>
      <rPr>
        <sz val="10"/>
        <rFont val="Arial"/>
        <family val="2"/>
      </rPr>
      <t>?</t>
    </r>
  </si>
  <si>
    <t>Per i contratti di lavori di importo pari o superiore ai 500.000 Euro, gli avvisi e i bandi sono pubblicati anche sulla GURI - Serie speciale relativa ai contratti pubblici?</t>
  </si>
  <si>
    <t>Per gli appalti di importo pari o superiore alla soglia di cui all'art. 35 del D.Lgs. 50/2016, l'avviso di preinformazione è pubblicato dall'Ufficio delle pubblicazioni dell'Unione Europea o dalla Stazione appaltante sul proprio profilo di committente?</t>
  </si>
  <si>
    <t>Per gli appalti di importo pari o superiore alla soglia di cui all'art. 35  del D.Lgs. 50/2016, la Stazione appaltante ha trasmesso all'Ufficio delle pubblicazioni dell'Unione Europea l'avviso della pubblicazione sul proprio profilo committente?</t>
  </si>
  <si>
    <t>Gli avvisi e i bandi contenenti le informazioni indicati nell'Allegato XII  del D.Lgs. 50/2016, sono redatti e trasmessi all'Ufficio delle pubblicazioni dell'Unione Europea per via elettronica e pubblicati conformemente all'allegato V del D.lgs. 50/2016?</t>
  </si>
  <si>
    <t>Gli avvisi e bandi sono altresì pubblicati sul profilo del committente della Stazione appaltante?</t>
  </si>
  <si>
    <t>Gli avvisi e bandi sono altresì pubblicati sulla piattaforma digitale dei bandi di gara presso l'ANAC?</t>
  </si>
  <si>
    <t>L'affidamento e l'esecuzione di appalti di lavori, servizi e forniture di importo inferiore alle soglie di cui all'art. 35 del D.Lgs. 50/2016, è avvenuto nel rispetto dei principi di cui all'art. 30 del D.Lgs. 50/2016?</t>
  </si>
  <si>
    <t xml:space="preserve">D.Lgs. 50/2016, art. 36 
D.Lgs. 50/2016, art. 30, comma 1  </t>
  </si>
  <si>
    <t>L'affidamento e l'esecuzione di appalti di lavori, servizi e forniture di importo inferiore alle soglie di cui all'art. 35 del D.Lgs. 50/2016, è avvenuto nel rispetto del principio di rotazione?</t>
  </si>
  <si>
    <t xml:space="preserve">D.Lgs. 50/2016, art. 36, comma 1 </t>
  </si>
  <si>
    <t>Obblighi di informazione e pubblicità</t>
  </si>
  <si>
    <t>La Stazione appaltante ha proceduto all'affidamento di importo inferiore alle soglie di rilevanza comunitaria esclusivamente secondo una della seguenti modalità:</t>
  </si>
  <si>
    <t>per affidamenti di importi pari o superiore ai 40.000 Euro e inferiori ai 150.000 Euro per lavori, mediante procedura negoziata previa consultazione, ove esistenti, di cinque operatori economici o mediante Amministrazione diretta nel caso di lavori (fatto salvo l'acquisto e il noleggio di mezzi cui si applica esclusivamente la procedura negoziata)</t>
  </si>
  <si>
    <t>In caso di affidamento diretto o lavori in Amministrazione diretta (importo inferiore ai 40.000 Euro)</t>
  </si>
  <si>
    <t>Nel caso di affidamenti diretti o per lavori in amministrazione diretta, è stata rispettata la soglia dei 40.000 mila Euro?</t>
  </si>
  <si>
    <t>In caso di affidamento diretto, o lavori in amministrazione diretta, la Stazione appaltante ha adeguatamente motivato il ricorso a tale procedura?</t>
  </si>
  <si>
    <t>Ai fini dell'aggiudicazione, le stazioni appaltanti che hanno fatto ricorso ad affidamenti diretti o a lavori in amministrazione diretta hanno verificato il possesso dei requisiti di carattere generale, economici e finanziari e tecnico professionali richiesti nella lettera di invito o nel bando di gara mediante consultazione della Banca dati nazionale degli operatori economici di cui all'art. 81 del D.Lgs. 50/2016?</t>
  </si>
  <si>
    <t>Per lo svolgimento di procedure negoziate, la Stazione appaltante ha fatto ricorso al mercato elettronico mediante un sistema che attui procedure di scelta del contraente interamente gestite per via elettronica?</t>
  </si>
  <si>
    <t>In caso di affidamento di lavori pubblici relativi ad opere di urbanizzazione a scomputo, di importo inferiore alla soglia comunitaria, la Stazione appaltante ha fatto ricorso alle procedure ordinarie?</t>
  </si>
  <si>
    <t>Procedure ordinarie</t>
  </si>
  <si>
    <t>Nel caso in cui l'Amministrazione aggiudicatrice abbia pubblicato un avviso di preinformazione che non sia stato usato come mezzo di indizione di una gara, sono state rispettate tutte le seguenti condizioni:</t>
  </si>
  <si>
    <t xml:space="preserve">il termine minimo per la ricezione delle offerte è di quindici giorni </t>
  </si>
  <si>
    <t>Nel caso in cui l'Amministrazione aggiudicatrice abbia fissato un termine inferiore</t>
  </si>
  <si>
    <t>tale termine è pari o siuperiore a quindici giorni dalla data di invio del bando di gara?</t>
  </si>
  <si>
    <t>Nel caso di un avviso di preinformazione, sono state rispettate tutte le seguenti disposizioni:</t>
  </si>
  <si>
    <t xml:space="preserve">il termine minimo per la presentazione delle offerte è di 10 giorni </t>
  </si>
  <si>
    <t>In caso di urgenza, l'Amministrazione aggiudicatrice ha fissato un termine per la ricezione delle domande di partecipazione non inferiore ai quindici giorni dalla data di invio del bando di gara?</t>
  </si>
  <si>
    <t>In caso di urgenza, l'Amministrazione aggiudicatrice ha fissato un termine per la ricezione delle offerte non inferiore a dieci giorni dalla data di invio dell'invito a presentare offerte?</t>
  </si>
  <si>
    <t>Sussistono i presupposti di cui al D.Lgs. 50/2016, art 65 per l'adozione della procedura di Partenariato per l'innovazione?</t>
  </si>
  <si>
    <t>I requisiti iminimi e i criteri di aggiudicazione non siano stati oggetto di negoziazione tra l'Amministrazione aggiudicatrice e gli operatori economici?</t>
  </si>
  <si>
    <t>Nel corso delle negoziazioni è garantita parità di trattamento tra tutti gli offerenti?</t>
  </si>
  <si>
    <t>Il provvedimento con cui la Stazione appaltante decide di fare ricorso al Dialogo competitivo contiene specifica motivazione  sulla sussistenza dei presupposti previsti per il riscorso allo stesso?</t>
  </si>
  <si>
    <t>Gli aspetti essenziali dell'offerta o dell'appalto, compresi i requisiti e le esigenze indicati nel bando di gara, sono stati garantiti nonostante chiarimenti, precisazioni e perfezionamenti eventualmente emersi nel dialogo competitivo?</t>
  </si>
  <si>
    <t>Nel caso di appalti pubblici di lavori, forniture e servizi, l'utilizzo della procedura negoziata senza previa pubblicazione di un bando di gara  è motivato dalla sussistenza di uno dei seguenti presupposti previsti dall'art. 63, comma 2 del D.Lgs. 50/2016:</t>
  </si>
  <si>
    <t>L'Amministrazione aggiudicatrice ha dato conto, con adeguata motivazione, della sussistenza dei presupposti  di cui all'art. 63 del D.L. 50/2016 nel primo atto della procedura?</t>
  </si>
  <si>
    <t>Il ricorso alla procedura negoziata senza previa pubblicazione di un bando di gara è limitato al triennio successivo alla stipulazione del contratto dell'appalto iniziale?</t>
  </si>
  <si>
    <t>L'Amministrazione aggiudicatrice ha selezionato almeno 5 operatori economici, se sussistono in tale numero soggetti idonei, individuati sulla base di informazioni riguardanti le caratteristiche di qualificazione economica e finanziaria, nonché tecniche e professionali desunte dal mercato nel rispetto dei principi di trasparenza, concorrenza e rotazione?</t>
  </si>
  <si>
    <t>L'Amministrazione aggiudicatrice ha scelto l'operatore economico cha ha offerto le condizioni più vantaggiose, previa verifica del possesso dei requisiti di partecipazione previsti per l'affidamento di contratti di uguale importo mediante procedura aperta, ristretta o mediante procedura competitiva con negoziazione?</t>
  </si>
  <si>
    <r>
      <t xml:space="preserve">senza la riapertura del confronto competititvo, secondo i termini e le condizioni dell'accordo quadro. I
</t>
    </r>
    <r>
      <rPr>
        <sz val="9"/>
        <rFont val="Arial"/>
        <family val="2"/>
      </rPr>
      <t>n tal caso verificare se i documenti di gara contengono tutti i termini che disciplinano la prestazione di lavori, servizi e forniture  e le condizioni oggettive per Determinare quale degli operatori economici, parte dell'accordo, effettuerà la prestazione</t>
    </r>
  </si>
  <si>
    <t>Il ricorso all'asta elettronica è previsto nell'ambito di una delle seguenti procedure: procedure aperte, ristrette o competitive con negoziazione o procedure negoziate precedute da un'indizione di gara, in occasione della riapertura del confronto competitivo fra le parti di un accordo quadro o dell'indizione di gare per appalti da aggiudicare nell'ambito del sistema dinamico di acquisizione?</t>
  </si>
  <si>
    <t>L'asta elettronica è aggiudicata sulla base di uno dei seguenti elementi contenuti nell'offerta: esclusivamente sul prezzo, quando l'appalto è aggiudicato sulla sola base del prezzo; sul prezzo o sui nuovi valori degli elementi dell'offerta indicati nei documenti di gara, quando l'appalto è aggiudicato sulla base del miglior rapporto qualità/prezzo o costo/efficacia?</t>
  </si>
  <si>
    <t>L'invito a partecipare all'asta indica il calendario di ogni fase dell'asta?</t>
  </si>
  <si>
    <t>Tutti gli offerenti che hanno presentato offerte ammissibili sono stati invitati simultaneamente per via elettronica, utilizzando a decorrere dalla data e ora previste, le istruzioni contenute nell'invito?</t>
  </si>
  <si>
    <t>In caso in cui l'offerta economicamente più vantaggiosa sia individuata sulla base del solo prezzo, è prevista una formula che integri la ponderazione di tutti i criteri stabiliti per Determinare l'offerta economicamente più vantaggiosa, quale indicata nel bando di gara o in altri documenti di gara?</t>
  </si>
  <si>
    <t>Nel corso di ogni fase dell'asta elettronica sono garantite in tempo reale la comunicazione agli offerenti di tutte informazioni che consentono loro rispettiva classificazione?</t>
  </si>
  <si>
    <t>Durante lo svolgimento dell'asta elettronica è stato rispettato il divieto di rendere nota l'identità degli offerenti?</t>
  </si>
  <si>
    <t>L'asta elettronica è stata dichiarata chiusa secondo una o più delle seguenti modalità: alla data e ora preventivamente indicate; quando l'Amministrazione non riceve più nuovi prezzo o nuovi valori che rispondano alle esigenze degli scarti minimi, a condizione che abbia preventivamente indicato il termine che rispetterà a partire dalla ricezione dell'ultima presentazione prima di dichiarare conclusa l'asta elettronica?</t>
  </si>
  <si>
    <t>E' accertato che i commissari non abbiano svolto, né svolgano alcun'altra funzione o incarico tecnico o amministartivo relativamente al contratto del cui affidamento si tratta?</t>
  </si>
  <si>
    <t>La nomina dei commissari e la costituzione della Commissione sono avvenuti dopo la scadenza del termine fissato per la presentazione delle offerte?</t>
  </si>
  <si>
    <t>Nei documenti di gara sono indicate le informazioni inerenti la composizione della Commissione giudicatrice, la modalità di scelta degli eventuali componenti interni e di nomina del Presidente, nonché le funzioni e i compiti della Commissione (es. numero dei membri, caratteristiche professionali etc.)?</t>
  </si>
  <si>
    <t>Sul profilo del committente nella sezione "Amministrazione Trasparente" è stata pubblicata la composizione della Commissione aggiudicatrice e i curricula dei suoi componenti?</t>
  </si>
  <si>
    <r>
      <t xml:space="preserve">I commissari sono scelti tra esperti iscritti all'Albo presso l'ANAC, e nel caso di procedure di aggiudicazione svolte da CONSIP S.p.A., da Invitalia e dai soggetti aggregatori, tra gli esperti iscritti nell'apposita sezione speciale dell'Albo non appartenenti alla stessa Stazione appaltante  e, se solo non disponibili in numero sufficiente, anche tra gli esperti della sezione speciale che prestano servizio presso la Stazione appaltante ovvero, ricorrendo anche ad altri esperti iscritti all'Albo al di fuori della sezione speciale?
</t>
    </r>
    <r>
      <rPr>
        <sz val="9"/>
        <rFont val="Arial"/>
        <family val="2"/>
      </rPr>
      <t>Fino alla adozione della disciplina in materia di iscrizione all'Albo suindicato, la Commissione continua ad essere nominata dall'organo della stazione appaltante competente ad effettuare la scelta del soggetto affidatario del contratto, secondo regole di competenza e trasparenza preventivamente individuate da ciascuna stazione appaltante.</t>
    </r>
  </si>
  <si>
    <t>Gli incentivi per le funzioni tecniche sono stati corrisposti nel rispetto dell'art. 113 del D.Lgs 50/2016?</t>
  </si>
  <si>
    <t>D.Lgs 50/2016, art. 113</t>
  </si>
  <si>
    <t>D.Lgs. 50/2016, art. 68, comma 3</t>
  </si>
  <si>
    <t>Ove applicabile, le specifiche tecniche sono elaborate in modo da tener conto dei criteri di accessibilità per le persone con disabilità o di prgetazione adeguata per tutti gli utenti?</t>
  </si>
  <si>
    <t>D.Lgs. 50/2016, art. 95, comma 14</t>
  </si>
  <si>
    <t>Nel caso di aggiudicazione al miglior rapporto qualità/prezzo, le varianti sono state previste nel bando di gara, ovvero nell'invito a confermare interesse?</t>
  </si>
  <si>
    <t>▪ motivazione circa il mancato ricorso al MEPA (in caso di procedura sottosoglia)</t>
  </si>
  <si>
    <t>D.Lgs.50/2016, art. 93</t>
  </si>
  <si>
    <t>La Stazione appaltante ha approvato le varianti in corso d'opera?</t>
  </si>
  <si>
    <t>D.Lgs. 50/2016, art. 106</t>
  </si>
  <si>
    <t>Nel bando di gara o nel documento descrittivo le stazioni appaltanti hanno indicato se intendono ridurre  il numero di soluzioni da discutere durante la fase del dialogo?</t>
  </si>
  <si>
    <t>D.Lgs. 50/2016, art. 64, comma 8</t>
  </si>
  <si>
    <t>sussistono ragioni di urgenza adeguatamente motivate dall'Amministrazione?</t>
  </si>
  <si>
    <t>Sussistono ragioni di urgenza debitamente motivate dall'Amministrazione che rendono impossibile rispettare i termini minimi previsti per la ricezione delle offerte?</t>
  </si>
  <si>
    <t>D.Lgs. 50/2016, art. 73, comma 4 e
art. 36, comma 9 
Si segnala che, per appalti di valore superiore alle soglie UE, la Decisione CE(2013)9527 prevede una rettifica del 100% in caso di irregolarità riguardo al presente punto di controllo (25% in casi particolari; cfr. Decisione indicata)</t>
  </si>
  <si>
    <r>
      <rPr>
        <b/>
        <sz val="9"/>
        <color indexed="8"/>
        <rFont val="Arial"/>
        <family val="2"/>
      </rPr>
      <t>NOTE:</t>
    </r>
    <r>
      <rPr>
        <sz val="9"/>
        <color indexed="8"/>
        <rFont val="Arial"/>
        <family val="2"/>
      </rPr>
      <t xml:space="preserve">
Il Decreto del Ministro delle Infrastrutture e Trasporti 2 dicembre 2016 definisce indirizzi generali di pubblicazione degli avvisi e dei bandi di gara, di cui agli articoli 70, 71 e 98 del D.Lgs. n. 50 del 2016.
In caso di mancato rispetto dei termini di pubblicazione, indicati nei successivi punti di controllo per ciascuna tipologia di procedura, si segnala che, per appalti di valore superiore alle soglie UE, la Decisione CE(2013)9527 prevede, in caso di irregolarità riguardo al presente punto di controllo, rettifiche del:
▪ 25% se la riduzione dei termini &gt; = 50%
▪ 10% se la riduzione dei termini &gt; = 30%
▪ 5% per qualsiasi altra riduzione dei termini (tasso riducibile a un valore compreso tra 2% e 5%, se la natura e la gravità della carenza non siano tali da giustificare un tasso del 5%).</t>
    </r>
  </si>
  <si>
    <t xml:space="preserve">D.Lgs. 50/2016, art. 94
Si segnala che, per appalti di valore superiore alle soglie UE, la Decisione CE(2013)9527 prevede, in caso di modifica dei criteri di selezione dopo l'apertura delle offerte, con conseguenti errori nell'accettare o respingere gli offerenti, una rettifica del 25% (riducibile al 10% o al 5% in funzione della gravità dell'irregolarità).
Analoga rettifica è prevista in caso di valutazione degli offerenti/candidati in base a criteri di selezione o di  aggiudicazione illegali. </t>
  </si>
  <si>
    <t>D. Lgs. 50/2016,  art. 42 e art. 80, comma 5
Si segnala che, per appalti di valore superiore alle soglie UE, la Decisione CE(2013)9527 prevede una rettifica del 100%, in caso un'Autorità giudiziaria o  amministrativa competente abbia accertato tale conflitto di interessi</t>
  </si>
  <si>
    <t>La Stazione appaltante ha accertato che la partecipazione dell'operatore economico non determini una situazione di conflitto di interessi di cui all'art. 42 del D. Lgs. 50/2016?</t>
  </si>
  <si>
    <t>E' stato rispettato il divieto dei concorrenti di partecipare alla gara in più di un raggrupamento temporaneo o consorzio ordinario di concorrenti, ovvero di partecipare alla gara anche in forma individuale qualora essi abbiano partecipato anche in raggruppamento o consorzio ordinario di concorrenti?</t>
  </si>
  <si>
    <t>In caso di raggruppamento temporaneo, gli operatori economici hanno conferito con un unico atto mandato collettivo speciale con rappresentanza ad uno di essi detto mandatario?</t>
  </si>
  <si>
    <t>Nell'offerta economica sono riportati i costi aziendali concernenti gli adempimenti in materia di salute e di sicurezza sul lavoro?</t>
  </si>
  <si>
    <t>L'esclusione automatica dalla gara delle offerte che presentano una percentuale di ribasso pari o superiore alla soglia di anomalia è stata esercitata in caso di criterio di aggiudicazione al prezzo più basso e comunque per importi inferiori alle soglie di cui all'art. 35, nonché ove così previsto nel bando?</t>
  </si>
  <si>
    <t>D. Lgs. 50/2016, art. 80, comma 12</t>
  </si>
  <si>
    <t>D.Lgs. 50/2016, art. 97, comma 5 
Si segnala che, per appalti di valore superiore alle soglie UE, la Decisione CE(2013)9527 prevede, una rettifica del 25% in caso l'Amministrazione aggiudicatrice, prima di respingere tali offerte, non abbia richiesto per iscritto le precisazioni ritenute pertinenti in merito  gli elementi costituitivi dell'offerta.</t>
  </si>
  <si>
    <t>Gli atti di gara pubblicati corrispondono a quelli approvati dalla Stazione appaltante?</t>
  </si>
  <si>
    <t>Il CIG e il CUP sono stati riportati nei documenti di gara?</t>
  </si>
  <si>
    <t>Nel caso in cui sia stato utilizzato il criterio de miglior rapporto qualità/prezzo, il bando di gara prevede i criteri di valutazione (ove necessario i sub criteri) e la relativa ponderazione (eventualmente i sub pesi e i sub punteggi)?</t>
  </si>
  <si>
    <t>Il luogo ove recapitare le domande/offerte è stato indicato in modo preciso?</t>
  </si>
  <si>
    <t>Le tempistiche di presentazione delle offerte sono state rispettate (verificare i protocolli di acquisizione delle buste contenenti le offerte)?</t>
  </si>
  <si>
    <t>E' stata esclusa ogni modifica delle offerte in sede di valutazione?</t>
  </si>
  <si>
    <t>Si segnala che, per appalti di valore superiore alle soglie UE, la Decisione CE(2013)9527 prevede una rettifica del 25% (riducibile al 10% o al 5% in funzione della gravità dell'irregolarità) in caso di autorizzazione da parte della Stazione appatante alla modifica di offerte in sede di valutazione.</t>
  </si>
  <si>
    <t>E' stata esclusa ogni trattativa in fase di valutazione?</t>
  </si>
  <si>
    <t>Si segnala che, per appalti di valore superiore alle soglie UE, la Decisione CE(2013)9527 prevede una rettifica del 25% (riducibile al 10% o al 5% in funzione della gravità dell'irregolarità) in caso l'Amministrazione aggiudicatrice negozi con gli offerenti durante la fase di valutazione.</t>
  </si>
  <si>
    <t>Nel caso di procedura da aggiudicarsi con il criterio del miglior rapporto qualità/prezzo, i criteri di selezione non sono stati utilizzati quali criteri di aggiudicazione?</t>
  </si>
  <si>
    <t>Sono stati redatti verbali che descrivano dettagliatamente le operazioni svolte dalla Commissione giudicatrice e la valutazione di ogni singola offerta?</t>
  </si>
  <si>
    <t>Si segnala che, per appalti di valore superiore alle soglie UE, la Decisione CE(2013)9527 prevede una rettifica del 25% (riducibile al 10% o al 5% in funzione della gravità dell'irregolarità) in caso di mancanza di trasparenza e/o di parità di trattamento nel corso della valutazione, a esempio in caso di:
▪ pista di controllo, in particolare per  quanto riguarda il punteggio attribuito ad ogni singola offerta, poco chiara/  ingiustificata/ priva di trasparenza o inesistente;
▪ rapporto di valutazone non esistente o non contenente tutti gli elementi richiesti.</t>
  </si>
  <si>
    <t>La Stazione appaltante ha utilizzato idonee modalità per la registrazione delle offerte o domande pervenute e per la conservazione delle domande/offerte?</t>
  </si>
  <si>
    <t>L'apertura delle domande/offerte è avvenuta secondo le modalità previste dal bando/lettera di invito/capitolato?</t>
  </si>
  <si>
    <t>Le domande/offerte ammesse sono state presentate secondo le modalità e i formulari previsti dal bando/lettera di invito/capitolato e sono inclusive degli allegati richiesti?</t>
  </si>
  <si>
    <r>
      <t xml:space="preserve">La Stazione appaltante ha redatto una Relazione unica sulla procedura di aggiudicazione dell'appalto contenente  le seguenti informazioni previste dall'art. 99 del D.lgs 50/2016:
</t>
    </r>
    <r>
      <rPr>
        <i/>
        <sz val="10"/>
        <rFont val="Times New Roman"/>
        <family val="1"/>
      </rPr>
      <t>-</t>
    </r>
    <r>
      <rPr>
        <i/>
        <sz val="10"/>
        <rFont val="Arial"/>
        <family val="2"/>
      </rPr>
      <t xml:space="preserve"> nome e l'indirizzo dell'Amministrazione aggiudicatrice, l'oggetto e il valore del contratto;
- nomi dei candidati o degli offerenti presi in considerazione e i motivi della scelta;
- nomi dei candidati o degli offerenti esclusi e i motivi dell'esclusione;
- motivi dell'esclusione delle offerte giudicate anormalmente basse
il nome dell'aggiudicatario e le ragioni della scelta della sua offerta nonchè, se è nota, la parte dell'appalto che l'aggiudicatario intende subappaltare e i nomi degli eventuali subappaltatori.</t>
    </r>
  </si>
  <si>
    <t>La Relazione e i suoi principali elementi sono comunicati alla Cabina di regia, istituita presso la Presidenza del Consiglio dei Ministri e di cui all'art. 212 del D.Lgs. 50/2016, per la successiva comunicazione alla Commissione Europea o, quando ne facciano richiesta alle Autorità, agli Organismi o alle strutture competenti?</t>
  </si>
  <si>
    <t>Eventuali ricorsi sono stati correttamente gestiti dalla Stazione appaltante?</t>
  </si>
  <si>
    <r>
      <t xml:space="preserve">Sono stati emanati Sentenze, Ordini o Decreti da parte del Giudice Amministrativo o Civile che incidano sulla regolarità della procedura di appalto e/o sull'esecuzione del contratto e relativa ammissibilità della spesa?
</t>
    </r>
    <r>
      <rPr>
        <sz val="9"/>
        <rFont val="Arial"/>
        <family val="2"/>
      </rPr>
      <t>Acquisire informazioni sullo stato di eventuali procedure giudiziarie</t>
    </r>
  </si>
  <si>
    <t>I risultati dell'aggiudicazione sono stati pubblicati secondo le modalità di cui all'art. 72 del D.Lgs. 50/2016 entro trenta giorni dall'aggiudicazione dell'appalto o dalla conclusione dell'accordo quadro?</t>
  </si>
  <si>
    <t>Le stazioni appaltanti si sono astenute dal richiedere mezzi di prova diversi da quelli di cui all'art. 86, all'allegato XVII e all'art. 87 del D.Lgs 50/2016?</t>
  </si>
  <si>
    <r>
      <t>Al momento della presentazione delle domande di partecipazione o delle offerte, i concorrenti hanno presentato il Documento di Gara Unico Europeo - DGUE?</t>
    </r>
    <r>
      <rPr>
        <i/>
        <sz val="10"/>
        <rFont val="Arial"/>
        <family val="2"/>
      </rPr>
      <t xml:space="preserve"> (in formato elettronico dal 18 aprile 2018)</t>
    </r>
    <r>
      <rPr>
        <sz val="10"/>
        <rFont val="Arial"/>
        <family val="2"/>
      </rPr>
      <t>.</t>
    </r>
  </si>
  <si>
    <t>Prima dell'aggiudicazione dell'appalto, la Stazione appaltante ha richiesto all'offerente aggiudicatario, nonché all'impresa che segue in graduatoria, documenti complementari aggiornati, conformemente all'art. 86 e se del caso all'art. 87 del D.L.50/2016?</t>
  </si>
  <si>
    <t>D.Lgs. 50/2016, artt. 32 e 33</t>
  </si>
  <si>
    <t>La Stazione appaltante ha adottato l'aggiudicazione definitiva, dopo la verifica dei requisiti di cui al punto precedente?</t>
  </si>
  <si>
    <t>D.Lgs. 50/2016, artt. 32</t>
  </si>
  <si>
    <t xml:space="preserve">La Stazione appaltante ha comunicato, entro un termine non superiore a cinque giorni, l'aggiudicazione ai seguenti soggetti: </t>
  </si>
  <si>
    <t>all'aggiudicatario</t>
  </si>
  <si>
    <t>al concorrente che segue nella graduatoria</t>
  </si>
  <si>
    <t>agli offerenti che hanno presentato un'offerta ammessa in gara</t>
  </si>
  <si>
    <t>a coloro la cui candidatura o offerta siano state escluse se hanno presentato impugnazione avverso l'esclusione o sono in termini per presentare impugnazione</t>
  </si>
  <si>
    <t>a coloro che hanno impugnato il bando o la lettera di invito, se tali impugnazioni non siano state respinte con pronuncia giurisdizionale definitiva</t>
  </si>
  <si>
    <t>Sul profilo del committente nella sezione "Amministrazione Trasparente" sono stati pubblicati, nei due giorni successivi alla data di adozione, il provvedimento che determina le esclusioni dalla procedura di affidamento e le ammissioni all'esito delle valutazioni dei requisiti soggettivi, economici-finanziari e tecnico- professionali?</t>
  </si>
  <si>
    <t>Le offerte sono corredate dalla garanzia provvisoria pare al 2% del prezzo base indicato nel bando o nell'invito?</t>
  </si>
  <si>
    <t>Qualora nessuna offerta sia risultata conveniente o idonea alla realizzazione del contratto e la Stazione appaltante non abbia proceduto all'aggiudicazione, tale facoltà è stata espressamente indicata nel bando di gara o lettera di invito?</t>
  </si>
  <si>
    <t xml:space="preserve">Il contratto è stato stipulato nei termini previsti dalla normativa (non prima di 35 giorni dall'invio dell'ultima comunicazione del provvedimento di aggiudicazione ed entro 60 giorni dall'aggiudicazione), salvo diverso termine previsto nel bando/invito, nel rispetto del D.Lgs. 50/2016, art. 32? </t>
  </si>
  <si>
    <t>Il contratto riporta il CIG e il CUP?</t>
  </si>
  <si>
    <t>E’ stata comunicata la data della stipulazione del contratto con l’aggiudicatario ai soggetti di seguito indicati:</t>
  </si>
  <si>
    <t>a coloro la cui offerta sia stata esclusa, se hanno proposto impugnazione avverso l’esclusione, o sono in termini per presentare detta impugnazione</t>
  </si>
  <si>
    <t>agli offerenti che hanno presentato un’offerta ammessa in gara</t>
  </si>
  <si>
    <t>a coloro che hanno impugnato il bando o la lettera d’invito, se dette impugnazioni non sono state ancora respinte con pronuncia giurisdizionale definitiva</t>
  </si>
  <si>
    <t>vi sia una casistica di: appalto basato su un accordo quadro; appalti specifici basati su un sistema dinamico di acquisizione; acquisto effettuato attraverso il mercato elettronico e di affidamenti effettuati ai sensi dell'articolo 36, comma 2, lettere a) e b) del D.lgs. 50/2016</t>
  </si>
  <si>
    <t>Il Quadro economico è stato rideterminato a seguito dell'appalto ed è inferiore o uguale al piano finanziario dell'operazione?</t>
  </si>
  <si>
    <t>In caso di fideiussione assicurativa, la compagnia assicurativa è inclusa nell’apposito elenco ISVASS?</t>
  </si>
  <si>
    <t>La documentazione amministrativa, contabile e tecnica relativa all'avvio dei lavori è completa e coerente con il contratto (in particolare, il verbale di consegna dei lavori)?</t>
  </si>
  <si>
    <t>La documentazione amministrativa, contabile e tecnica relativa allesecuzione dei lavori è completa e coerente con il contratto?</t>
  </si>
  <si>
    <t>Il contratto di appalto è stato modificato, senza una nuova procedura di affidamento, esclusivamente nei seguenti casi previsti dall'art. 106 del D.lgs. 50/2016:</t>
  </si>
  <si>
    <t>La portata, la natura e le condizioni alle quali sono state apportate modifiche al contratto erano state espressamente previste dai documenti di gara in clausole chiare, precise e inequivocabili e sono coerenti con tali clausole?</t>
  </si>
  <si>
    <t>La revisione dei prezzi è stata realizzata in coerenza con quanto previsto nei documenti di gara e con il D.Lgs. 50/2016, art. 106?</t>
  </si>
  <si>
    <t xml:space="preserve">D.lgs 50/2016, art. 24, comma 7 </t>
  </si>
  <si>
    <t>D.lgs 50/2016, art. 29, comma 1
D.Lgs. 33/2013</t>
  </si>
  <si>
    <t xml:space="preserve">D.lgs 50/2016, art. 29, comma 2 </t>
  </si>
  <si>
    <t xml:space="preserve">D.lgs 50/2016, art. 29, comma 4 </t>
  </si>
  <si>
    <t xml:space="preserve">D.lgs 50/2016, art. 29, comma 1 </t>
  </si>
  <si>
    <t>D.Lgs. 50/2016, art. 32, comma 14</t>
  </si>
  <si>
    <t>D.Lgs. 50/2016, art. 76, comma 5</t>
  </si>
  <si>
    <t>D. Lgs. 50/2016, art. 30, comma 1</t>
  </si>
  <si>
    <t>D.Lgs.  50/2016, art. 106, comma 12</t>
  </si>
  <si>
    <t>D.Lgs. 50/2016, art. 106, comma 7</t>
  </si>
  <si>
    <t>D.Lgs. 50/2016, art. 106, comma 14</t>
  </si>
  <si>
    <t>D.Lgs. 50/2016, art. 106, comma 1, lett. d)</t>
  </si>
  <si>
    <t>D.Lgs. 50/2016, art. 105, comma 4</t>
  </si>
  <si>
    <t>D.Lgs. 50/2016, art. 105, comma 2</t>
  </si>
  <si>
    <t>D.Lgs. 50/2016, art. 105, comma 7</t>
  </si>
  <si>
    <t>D.Lgs. 50/2016, art. 105, comma 18</t>
  </si>
  <si>
    <t>D.Lgs.  50/2016, art. 106, comma 11</t>
  </si>
  <si>
    <t>D.Lgs 50/2016, art. 102, comma 2</t>
  </si>
  <si>
    <t>D.Lgs 50/2016, art. 102, comma 3</t>
  </si>
  <si>
    <t>D.Lgs 50/2016, art. 102, comma 6</t>
  </si>
  <si>
    <t>D.Lgs. 50/2016, art. 102, comma 4
Linea Guida ANAC n. 3 punto 6</t>
  </si>
  <si>
    <t xml:space="preserve">Codice Civile, art. 1664 </t>
  </si>
  <si>
    <t>Codice Civile, art. 1664 
Si segnala anche la Guida "Appalti pubblici - Orientamenti per i funzionari" della Commissione Europea, la quale include anche una checklist di controllo sulle procedure di appalto ("Strumento 9").</t>
  </si>
  <si>
    <t>Nell'ipotesi di cui al punto precedente, la Stazione appaltante ha imposto all'appaltatore le stesse condizioni previste dal contratto originario?</t>
  </si>
  <si>
    <t>L’operatore economico affidatario dei lavori supplementari risulta essere il medesimo che esegue il contratto iniziale?</t>
  </si>
  <si>
    <t>D.Lgs. 50/2016, art. 106
Allegato XIV, parte I, lett. e) di cui al D.Lgs. 50/2016</t>
  </si>
  <si>
    <t>Lavori supplementari</t>
  </si>
  <si>
    <t>I lavori supplementari sono stati affidati all'aggiudicatario del contratto iniziale in quanto il cambiamento di contraente avrebbe prodotto entrambi i seguenti effetti, di cui all'art. 106, comma 1, lett. b):
▪ il contratto sarebbe risultato impraticabile per motivi economici o tecnici, quali il rispetto dei di intecambiabilità o interoperabilità tra apparecchiature, servizi o impianti esistenti forniti nell'ambito dell'appalto iniziale;
▪ il cambiamento avrebbe comportato per l'Amministrazione aggiudicatrice notevoli disguidi o una consistente duplicazione dei costi?</t>
  </si>
  <si>
    <t>Sospensione del contratto</t>
  </si>
  <si>
    <t>Varianti e modifiche durante il periodo di efficacia del contratto</t>
  </si>
  <si>
    <t>Subappalto</t>
  </si>
  <si>
    <t>Proroghe</t>
  </si>
  <si>
    <r>
      <t xml:space="preserve">In caso di modifica, è stato accertato che gli elementi essenziali del contratto orginariamente pattuito non siano stati alterati?
</t>
    </r>
    <r>
      <rPr>
        <sz val="9"/>
        <rFont val="Arial"/>
        <family val="2"/>
      </rPr>
      <t>Verificare che, in caso di modifiche sostanziali al contratto, sia stata indetta una nuova gara.
Ai sensi dell'art. 106, comma 4 del D.Lgs. 50/2106, una modifica di un contratto o di un accordo quadro durante il periodo di efficacia è considerata sostanziale  quando altera considerevolmente gli elementi essenziali del contratto originariamente pattuiti. Lo stesso, comma elenca le condizioni che qualificano una modifica al contratto come sostanziale.</t>
    </r>
  </si>
  <si>
    <t>L'opzione di proroga temporale del contratto è stata prevista espressamente nel bando o nei documenti di gara?</t>
  </si>
  <si>
    <t>L'affidatario ha depositato il contratto di subappalto presso la Stazione appaltante almeno venti giorni prima della data di effettivo inizio delle'esecuzione del contratto?</t>
  </si>
  <si>
    <t>L'affidatario/soggetti partecipanti (nel caso di raggruppamento temporaneo società o consorzio) hanno allegato alla copia autentica del contratto una dichiarazione sulla sussistenza o meno di forme di controllo con il titolare del subappalto a norma dell'art. 2359 del codice civile?</t>
  </si>
  <si>
    <t>La revisione del prezzo laddove accertata l'imprevedibilità delle circostanze è stata approvata dall'Amministrazione?</t>
  </si>
  <si>
    <r>
      <t xml:space="preserve">E' stato rispettato l'art. 1664 del Codice Civile, ovvero si è fatto riferimento alla seguente nozione di Imprevedibilità: eventi "non evitabili nemmeno con l'impiego della diligenza e della perizia media in quanto estranei al normale andamento delle cose"?
</t>
    </r>
    <r>
      <rPr>
        <sz val="9"/>
        <rFont val="Arial"/>
        <family val="2"/>
      </rPr>
      <t xml:space="preserve">Verificare la validità delle giustificazioni addotte dall’aggiudicatore per quanto riguarda tutti i costi classificati come 'imprevedibili'. </t>
    </r>
  </si>
  <si>
    <t>La modifica del contratto è stata determinata da circostanze impreviste e imprevedibili (es. sopravvenienza di nuove disposizioni legislative o regolamentari) per l'Amministrazione aggiudicatrice o per l'ente aggiudicatore e non altera la natura generale del contratto?</t>
  </si>
  <si>
    <r>
      <rPr>
        <sz val="10"/>
        <rFont val="Calibri"/>
        <family val="2"/>
      </rPr>
      <t>E' s</t>
    </r>
    <r>
      <rPr>
        <sz val="10"/>
        <rFont val="Arial"/>
        <family val="2"/>
      </rPr>
      <t>tato accertato che la modifica del contratto non alteri la natura generale del contratto?</t>
    </r>
  </si>
  <si>
    <t>Ulteriori controlli sulle Varianti in corso d'opera</t>
  </si>
  <si>
    <t>La sostituzione del contraente è giustificata da una delle seguenti circostanze previste dall'art. 106, comma 1, lett. d):</t>
  </si>
  <si>
    <t>previsione nei documenti di gara di una clausola di revisione inequivocabile;</t>
  </si>
  <si>
    <t>causa di morte del contraente iniziale o per contratto, anche a seguito di ristrutturazioni societarie, comprese rilevazioni, fuzioni, scissioni, acquisizione o insolvenza?</t>
  </si>
  <si>
    <t>E' stato eseguito il collaudo sui lavori realizzati al fine di accertarne la coerenza con le previsioni contrattuali?</t>
  </si>
  <si>
    <t>E' stato redatto il Certificato di collaudo?</t>
  </si>
  <si>
    <t xml:space="preserve">In caso di contratti pubblici di importo inferiore alla soglia di rilevanza comunitaria, il Certificato di collaudo è stato sotituito dal Certificato di regolare esecuzione rilasciato dal Direttore dei lavori? </t>
  </si>
  <si>
    <t>Il RUP ha confermato il Certificato di regolare esecuzione rilasciato dal Direttore dei lavori?</t>
  </si>
  <si>
    <t>Ai fini dell'emissione della fattura da parte dell'appaltatore, il RUP ha rilasciato il Certificato di pagamento, a seguito di esito positivo del collaudo?</t>
  </si>
  <si>
    <t>Il Certificato di pagamento è stato rilasciato entro 90 giorni dall'emissione del Certificato di collaudo provvisorio o del Certificato di regolare esecuzione?</t>
  </si>
  <si>
    <t>La Stazione appaltante si è rivalsa della la cauzione per provvedere al pagamento in caso di inadempienze dell'aggiudicatario derivanti dall' inosservanza di norme dei contratti collettivi, di Leggi sulla tutela, protezione, assicurazione e assistenza e sicurezza fisica dei lavoratori addetti alle'secuzione dell'appalto?</t>
  </si>
  <si>
    <t>Per lavori di importo superiore al doppio della soglia di rilevanza comunitaria, ai fini della liquidazione della rata di saldo, il titolare del contratto ha stipulato una polizza indennitaria decennale, con decorrenza dalla data di emissione del Certificato di collaudo, a copertura dei rischi di rovina totale o parziale dell'opera o derivanti da gravi difetti costruttivi?</t>
  </si>
  <si>
    <t>Per lavori di importo superiore al doppio della soglia di rilevanza comunitaria, l'esecutore dei lavori ha altresì stipulato una polizza assicurativa decennale di responsabilità civile per danni cagionati a terzi, con decorrenza con decorrenza dalla data di emissione del Certificato di collaudo?</t>
  </si>
  <si>
    <t>Sezione N - Collaudo e chiusura del contratto</t>
  </si>
  <si>
    <r>
      <rPr>
        <b/>
        <sz val="9"/>
        <color indexed="8"/>
        <rFont val="Arial"/>
        <family val="2"/>
      </rPr>
      <t>NOTA:</t>
    </r>
    <r>
      <rPr>
        <sz val="9"/>
        <color indexed="8"/>
        <rFont val="Arial"/>
        <family val="2"/>
      </rPr>
      <t xml:space="preserve">
Ai sensi dell'art. 102, comma 8, con Decreto del Ministro delle Infrastrutture e Trasporti saranno disciplinate le modalità tecniche di svolgimento del collaudo, compresi i casi in cui il Ceritifcato di collaudo potrà essere sostituito dal Certificato di regolare esecuzione. Fino all'entrata in vigore di tale Decreto, si applicano gli articoli 215-238 del DPR 207/2010.</t>
    </r>
  </si>
  <si>
    <t xml:space="preserve">D.lgs. 50/2016, artt. 36, 60, 61, 62, 64 e 65
Si segnala che, per appalti di valore superiore alle soglie UE, la Decisione CE(2013)9527 prevede, in caso di irregolarità riguardo al presente punto di controllo, rettifiche del:
▪ 25% se il tempo a disposizione dei potenziali offerenti o candidati per ottenere la documentazione di gara è inferiore al 50% rispetto ai termini di ricezione delle offerte;
▪ 10% se tale tempo è inferiore al 60% rispetto agli stessi termini;
▪ 5% se tale tempo è inferiore al 80% rispetto agli stessi termini. </t>
  </si>
  <si>
    <t>D.Lgs. 50/2016, art. 68, comma 4 
Si segnala che, per appalti di valore superiore alle soglie UE, la Decisione CE(2013)9527 prevede una rettifica del 25% (riducibile 10% o al 5% in funzione della gravità dell'irregolarità), in caso di specifiche tecniche discriminatorie.</t>
  </si>
  <si>
    <t>D.Lgs. 50/2016, art. 106, comma 1
Si segnala che, per appalti di valore superiore alle soglie UE, la Decisione CE(2013)9527 prevede una rettifica del 100% dei servizi/ lavori complementari, in caso di appalti aggiudicati in assenza di concorrenza (nel caso in cui tale aggiudicazione costituisca una modifica sostanziale delle condizioni iniziali dell'appalto) e in assenza di estrema urgenza risultante da eventi imprevedibili, o di una circostanza imprevista (se l'importo aggiudicato erroneamente non supera le soglie previste, né il 50% del valore dell'appalto iniziale, la rettifica può essere ridotta al 25%).
Tale Decisione prevede anche una rettifica della eventuale quota aggiudicata per lavori/ servizi complementari che superi il 50% del valore dell'appalto iniziale.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modifiche o estensioni dell’applicazione dei contratti senza nuove procedure di appalto.</t>
  </si>
  <si>
    <t>D.Lgs. 50/2016, art. 61
Si segnala anche la Guida "Appalti pubblici - Orientamenti per i funzionari" della Commissione Europea, la quale include anche una checklist di controllo sulle procedure di appalto ("Strumento 9").</t>
  </si>
  <si>
    <t>Nel caso di contratti di importo inferiore alla soglia comunitaria, il RUP ha comunicato le varianti in corso d'opera all'Osservatorio di cui all'art. 213 del D. lgs. 50/2016, entro 30 giorni dalla loro approvazione?</t>
  </si>
  <si>
    <r>
      <t>D.Lgs. 50/2016, art. 102, comma</t>
    </r>
    <r>
      <rPr>
        <sz val="9"/>
        <color indexed="8"/>
        <rFont val="Arial"/>
        <family val="2"/>
      </rPr>
      <t xml:space="preserve"> 7</t>
    </r>
  </si>
  <si>
    <r>
      <t xml:space="preserve">D.Lgs. 50/2016, art. 21, comma </t>
    </r>
    <r>
      <rPr>
        <sz val="9"/>
        <rFont val="Arial"/>
        <family val="2"/>
      </rPr>
      <t>1</t>
    </r>
  </si>
  <si>
    <r>
      <t>D.Lgs. 50/2016, art. 21, comma</t>
    </r>
    <r>
      <rPr>
        <sz val="9"/>
        <color indexed="8"/>
        <rFont val="Arial"/>
        <family val="2"/>
      </rPr>
      <t xml:space="preserve"> 3</t>
    </r>
  </si>
  <si>
    <r>
      <t>D.lgs 50/2016 art. 23, comma</t>
    </r>
    <r>
      <rPr>
        <sz val="9"/>
        <color rgb="FFFF0000"/>
        <rFont val="Arial"/>
        <family val="2"/>
      </rPr>
      <t xml:space="preserve"> </t>
    </r>
    <r>
      <rPr>
        <sz val="9"/>
        <rFont val="Arial"/>
        <family val="2"/>
      </rPr>
      <t>9</t>
    </r>
  </si>
  <si>
    <r>
      <t xml:space="preserve">D.Lgs. 50/2016, art. 64, comma </t>
    </r>
    <r>
      <rPr>
        <sz val="9"/>
        <rFont val="Arial"/>
        <family val="2"/>
      </rPr>
      <t>8</t>
    </r>
  </si>
  <si>
    <r>
      <t>D.Lgs. 50/2016, art. 56, comma</t>
    </r>
    <r>
      <rPr>
        <sz val="9"/>
        <color rgb="FFFF0000"/>
        <rFont val="Arial"/>
        <family val="2"/>
      </rPr>
      <t xml:space="preserve"> </t>
    </r>
    <r>
      <rPr>
        <sz val="9"/>
        <rFont val="Arial"/>
        <family val="2"/>
      </rPr>
      <t>2</t>
    </r>
    <r>
      <rPr>
        <sz val="9"/>
        <color indexed="8"/>
        <rFont val="Arial"/>
        <family val="2"/>
      </rPr>
      <t xml:space="preserve"> </t>
    </r>
  </si>
  <si>
    <r>
      <t xml:space="preserve">D.Lgs. 50/2016, art. 56, comma </t>
    </r>
    <r>
      <rPr>
        <sz val="9"/>
        <color indexed="8"/>
        <rFont val="Arial"/>
        <family val="2"/>
      </rPr>
      <t xml:space="preserve">2 </t>
    </r>
  </si>
  <si>
    <r>
      <t xml:space="preserve">D.Lgs. 50/2016, art. 56, comma </t>
    </r>
    <r>
      <rPr>
        <sz val="9"/>
        <color indexed="8"/>
        <rFont val="Arial"/>
        <family val="2"/>
      </rPr>
      <t>4</t>
    </r>
  </si>
  <si>
    <r>
      <t xml:space="preserve">D.Lgs. 50/2016, art. 77 comma </t>
    </r>
    <r>
      <rPr>
        <sz val="9"/>
        <rFont val="Arial"/>
        <family val="2"/>
      </rPr>
      <t>11</t>
    </r>
  </si>
  <si>
    <r>
      <t xml:space="preserve">D.Lgs. 50/2016, art. 48, comma </t>
    </r>
    <r>
      <rPr>
        <sz val="9"/>
        <color indexed="8"/>
        <rFont val="Arial"/>
        <family val="2"/>
      </rPr>
      <t>12</t>
    </r>
  </si>
  <si>
    <r>
      <t xml:space="preserve">D.L.50/2016, art. </t>
    </r>
    <r>
      <rPr>
        <sz val="9"/>
        <rFont val="Arial"/>
        <family val="2"/>
      </rPr>
      <t>83</t>
    </r>
    <r>
      <rPr>
        <sz val="9"/>
        <color indexed="8"/>
        <rFont val="Arial"/>
        <family val="2"/>
      </rPr>
      <t>, comma 9</t>
    </r>
  </si>
  <si>
    <r>
      <t>D. Lgs. 50/2016, art.</t>
    </r>
    <r>
      <rPr>
        <sz val="9"/>
        <color rgb="FFFF0000"/>
        <rFont val="Arial"/>
        <family val="2"/>
      </rPr>
      <t xml:space="preserve"> </t>
    </r>
    <r>
      <rPr>
        <sz val="9"/>
        <rFont val="Arial"/>
        <family val="2"/>
      </rPr>
      <t>102</t>
    </r>
    <r>
      <rPr>
        <sz val="9"/>
        <color indexed="8"/>
        <rFont val="Arial"/>
        <family val="2"/>
      </rPr>
      <t>, comma 4</t>
    </r>
  </si>
  <si>
    <t>D.M. (Ministro della Giustizia) 17 giugno 2016, ai sensi dell'art. 24, comma 8 del D.Lgs 50/2016</t>
  </si>
  <si>
    <t>E' stata costituita un'apposita Commissione di valutazione delle domande?</t>
  </si>
  <si>
    <t>La procedura di assegnazione delle risorse al Beneficiario da parte dell'AdG è conforme a quanto previsto nella Descrizione delle Procedure dell'AdG e nel Manuale dell'AdG?</t>
  </si>
  <si>
    <t>D.Lgs. 50/2016, art. 94 comma 1</t>
  </si>
  <si>
    <t>art. 63 del D.Lgs. 50/2016
Si segnala anche la Guida "Appalti pubblici - Orientamenti per i funzionari" della Commissione Europea, la quale include anche una checklist di controllo sulle procedure di appalto ("Strumento 9").</t>
  </si>
  <si>
    <t>▪ caratteristiche delle opere/beni/servizi che si intendono conseguire;</t>
  </si>
  <si>
    <t>Le informazioni indicate nella richiesta di CIG sono coerenti con i dati della selezione realizzata?</t>
  </si>
  <si>
    <t xml:space="preserve">D.Lgs. 50/2016, art. 61 </t>
  </si>
  <si>
    <t xml:space="preserve">D.Lgs. 50/2016, art. 61, comma 3 </t>
  </si>
  <si>
    <t>D.Lgs. 50/2016, art. 61, comma 4</t>
  </si>
  <si>
    <t>D. Lgs. 50/2016, art. 95 comma 8
Si segnala che, per appalti di valore superiore alle soglie UE, la Decisione CE(2013)9527 prevede, in caso di mancata indicazione dei criteri di selezione e/o dei criteri di aggiudicazione (e della loro ponderazione), una rettifica del 25% (riducibile 10% o al 5% se i criteri sono stati indicati, ma in modo non sufficientemente dettagliato).
Analoga rettifica è prevista in caso di criteri di selezione e/o aggiudicazione illegali e/o discriminatori, oppure non connessi e non proporzionati all'oggetto dell'appalto (riducibile 10% o al 5% in funzione della gravità dell'irregolarità).</t>
  </si>
  <si>
    <t xml:space="preserve">D.Lgs. 50/2016, art. 79 commi 3, 4 e 5 </t>
  </si>
  <si>
    <t>Si segnala che, per appalti di valore superiore alle soglie UE, la Decisione CE(2013)9527 prevede, in caso di irregolarità riguardo al presente punto di controllo, una rettifica del 10% (che può essere ridotta al 5% in funzione della gravità dell'irregolarità).</t>
  </si>
  <si>
    <t>La verifica preventiva è effettuata dai soggetti in possesso dei requisiti previsti dal D.lgs 50/2016, art. 26, comma 6?</t>
  </si>
  <si>
    <t>La Stazione appaltante ha rispettato le disposizioni di cui al D.L.50/2016, art. 86 con riguardo alla richiesta di certificati, dichiarazioni e agli altri mezzi di prova, come prova dell'assenza di motivi di esclusione e del rispetto dei criteri di selezione previsti dalla documentazione di gara?</t>
  </si>
  <si>
    <t>La descrizione dell'oggetto dell'appalto nel bando di gara e/o nel capitolato d'oneri e le specifiche tecniche sono formulati in modo sufficientemente preciso da consentire ai potenziali offerenti di determinare l'oggetto dell'appalto stesso e alle Amministrazioni di aggiudicare l'appalto?</t>
  </si>
  <si>
    <t xml:space="preserve">D.Lgs. 50/2016, art. 42 </t>
  </si>
  <si>
    <t>L'esecuzione dei lavori è stata impedita in via temporanea da circostanze speciali non prevedibili al momento della stipula del contratto?</t>
  </si>
  <si>
    <t>Il verbale di sospensione dei lavori  riporta l'indicazione delle motivazioni che hanno determinato l'interruzione dei lavori?</t>
  </si>
  <si>
    <t>La procedura di sospensione dei lavori è stata espletata secondo le modalità previste dal D.Lgs. 50/2016, art.107?</t>
  </si>
  <si>
    <r>
      <t xml:space="preserve">Qualora la modifica sia resa necessaria da errori o omissioni commessi nella progettazione esecutiva che pregiudicano la realizzazione dell'opera o la sua utilizzazione, è stato verificato che il valore della modifica non superi </t>
    </r>
    <r>
      <rPr>
        <sz val="8.5"/>
        <rFont val="Arial"/>
        <family val="2"/>
      </rPr>
      <t xml:space="preserve"> </t>
    </r>
    <r>
      <rPr>
        <sz val="10"/>
        <rFont val="Arial"/>
        <family val="2"/>
      </rPr>
      <t>le soglie di cui all'art. 35 e e il 15% nel caso di lavori?</t>
    </r>
  </si>
  <si>
    <t xml:space="preserve">Si è reso necessario un aumento o una diminuzione delle prestazioni fino alla concorrenza del quinto dell'importo contrattuale? </t>
  </si>
  <si>
    <t xml:space="preserve">D.lgs. 50/2016, art. 24, comma 4 </t>
  </si>
  <si>
    <t xml:space="preserve">D.lgs 50/2016, art. 36, comma 5 e art. 81, comma 1 </t>
  </si>
  <si>
    <t xml:space="preserve">D.lgs 50/2016, art. 36 </t>
  </si>
  <si>
    <t xml:space="preserve">D.lgs 50/2016, art. 36, comma 2 lett b) </t>
  </si>
  <si>
    <t xml:space="preserve">D.lgs 50/2016, art. 36, comma 2 lett c) </t>
  </si>
  <si>
    <t xml:space="preserve">D.lgs 50/2016, art. 36 comma 6 </t>
  </si>
  <si>
    <t xml:space="preserve">D.lgs 50/2016, art. 36, comma 2 lett d) </t>
  </si>
  <si>
    <t xml:space="preserve">D.lgs 50/2016, art. 36, comma 3 lett d) </t>
  </si>
  <si>
    <t xml:space="preserve">D.lgs 50/2016, art. 36, comma 4 lett d) </t>
  </si>
  <si>
    <t xml:space="preserve">D.Lgs. 50/2016, art. 61, comma 6 </t>
  </si>
  <si>
    <t xml:space="preserve">D.Lgs. 50/2016, art. 61 comma 6 </t>
  </si>
  <si>
    <t xml:space="preserve"> D.Lgs. 50/2016, art. 61, comma 6</t>
  </si>
  <si>
    <t>D.Lgs. 50/2016, art. 35, comma 6
Si segnala che, per appalti di valore superiore alle soglie UE, la Decisione CE(2013)9527 prevede una rettifica del 100% in caso di irregolarità riguardo al presente punto di controllo (25% in casi particolari; cfr. Decisione indicata). Si segnala inoltre la Relazione speciale della Corte dei Conti dell'UE “Occorre intensificare gli sforzi per risolvere i problemi degli appalti pubblici nell’ambito della spesa dell’UE nel settore della coesione”, che analizza, tra l’altro, le tipologie di errori rilevati dalla Corte nelle procedure di appalto, e in particolare i casi di frazionamento dei contratti di appalto per evitare il superamento delle soglie di riferimento per il diritto dell'UE.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</si>
</sst>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43" formatCode="_-* #,##0.00_-;\-* #,##0.00_-;_-* &quot;-&quot;??_-;_-@_-"/>
  </numFmts>
  <fonts count="50" x14ac:knownFonts="1">
    <font>
      <sz val="11"/>
      <color theme="1"/>
      <name val="Calibri"/>
      <family val="2"/>
      <scheme val="minor"/>
    </font>
    <font>
      <sz val="11"/>
      <color indexed="8"/>
      <name val="Calibri"/>
      <family val="2"/>
    </font>
    <font>
      <sz val="11"/>
      <color indexed="8"/>
      <name val="Arial"/>
      <family val="2"/>
    </font>
    <font>
      <sz val="11"/>
      <color theme="1"/>
      <name val="Arial"/>
      <family val="2"/>
    </font>
    <font>
      <sz val="10"/>
      <name val="Arial"/>
      <family val="2"/>
    </font>
    <font>
      <b/>
      <sz val="12"/>
      <color indexed="9"/>
      <name val="Arial"/>
      <family val="2"/>
    </font>
    <font>
      <sz val="12"/>
      <color theme="1"/>
      <name val="Arial"/>
      <family val="2"/>
    </font>
    <font>
      <sz val="10"/>
      <color indexed="8"/>
      <name val="Arial"/>
      <family val="2"/>
    </font>
    <font>
      <i/>
      <sz val="9"/>
      <color rgb="FFC00000"/>
      <name val="Arial"/>
      <family val="2"/>
    </font>
    <font>
      <b/>
      <sz val="10"/>
      <color indexed="9"/>
      <name val="Arial"/>
      <family val="2"/>
    </font>
    <font>
      <b/>
      <i/>
      <sz val="14"/>
      <color theme="1"/>
      <name val="Arial"/>
      <family val="2"/>
    </font>
    <font>
      <sz val="14"/>
      <color theme="1"/>
      <name val="Arial"/>
      <family val="2"/>
    </font>
    <font>
      <sz val="11"/>
      <color theme="1"/>
      <name val="Calibri"/>
      <family val="2"/>
      <scheme val="minor"/>
    </font>
    <font>
      <sz val="10"/>
      <name val="Arial"/>
      <family val="2"/>
    </font>
    <font>
      <sz val="14"/>
      <name val="Arial"/>
      <family val="2"/>
    </font>
    <font>
      <b/>
      <sz val="10"/>
      <name val="Arial"/>
      <family val="2"/>
    </font>
    <font>
      <u/>
      <sz val="10"/>
      <name val="Arial"/>
      <family val="2"/>
    </font>
    <font>
      <sz val="12"/>
      <name val="Arial"/>
      <family val="2"/>
    </font>
    <font>
      <b/>
      <sz val="11"/>
      <name val="Arial"/>
      <family val="2"/>
    </font>
    <font>
      <b/>
      <i/>
      <sz val="10"/>
      <color rgb="FF000080"/>
      <name val="Arial"/>
      <family val="2"/>
    </font>
    <font>
      <b/>
      <sz val="11"/>
      <color indexed="9"/>
      <name val="Arial"/>
      <family val="2"/>
    </font>
    <font>
      <sz val="9"/>
      <color indexed="8"/>
      <name val="Arial"/>
      <family val="2"/>
    </font>
    <font>
      <b/>
      <vertAlign val="superscript"/>
      <sz val="10"/>
      <color indexed="9"/>
      <name val="Arial"/>
      <family val="2"/>
    </font>
    <font>
      <sz val="9"/>
      <name val="Arial"/>
      <family val="2"/>
    </font>
    <font>
      <i/>
      <sz val="8"/>
      <name val="Arial"/>
      <family val="2"/>
    </font>
    <font>
      <i/>
      <vertAlign val="superscript"/>
      <sz val="8"/>
      <name val="Arial"/>
      <family val="2"/>
    </font>
    <font>
      <b/>
      <sz val="11"/>
      <color indexed="8"/>
      <name val="Arial"/>
      <family val="2"/>
    </font>
    <font>
      <i/>
      <sz val="10"/>
      <name val="Arial"/>
      <family val="2"/>
    </font>
    <font>
      <sz val="10"/>
      <color theme="0"/>
      <name val="Arial"/>
      <family val="2"/>
    </font>
    <font>
      <b/>
      <sz val="11"/>
      <color rgb="FF000080"/>
      <name val="Arial"/>
      <family val="2"/>
    </font>
    <font>
      <i/>
      <sz val="10"/>
      <color theme="1"/>
      <name val="Arial"/>
      <family val="2"/>
    </font>
    <font>
      <sz val="10"/>
      <name val="Calibri"/>
      <family val="2"/>
    </font>
    <font>
      <i/>
      <sz val="11"/>
      <color indexed="8"/>
      <name val="Arial"/>
      <family val="2"/>
    </font>
    <font>
      <b/>
      <i/>
      <sz val="10"/>
      <name val="Arial"/>
      <family val="2"/>
    </font>
    <font>
      <b/>
      <i/>
      <sz val="12"/>
      <color theme="1"/>
      <name val="Arial"/>
      <family val="2"/>
    </font>
    <font>
      <i/>
      <sz val="10"/>
      <color indexed="8"/>
      <name val="Arial"/>
      <family val="2"/>
    </font>
    <font>
      <b/>
      <sz val="10"/>
      <color indexed="8"/>
      <name val="Arial"/>
      <family val="2"/>
    </font>
    <font>
      <b/>
      <sz val="12"/>
      <name val="Arial"/>
      <family val="2"/>
    </font>
    <font>
      <b/>
      <i/>
      <sz val="11"/>
      <name val="Arial"/>
      <family val="2"/>
    </font>
    <font>
      <b/>
      <i/>
      <sz val="10"/>
      <color theme="3" tint="-0.249977111117893"/>
      <name val="Arial"/>
      <family val="2"/>
    </font>
    <font>
      <sz val="8.5"/>
      <name val="Arial"/>
      <family val="2"/>
    </font>
    <font>
      <b/>
      <i/>
      <sz val="10"/>
      <color theme="4" tint="-0.499984740745262"/>
      <name val="Arial"/>
      <family val="2"/>
    </font>
    <font>
      <b/>
      <i/>
      <sz val="11"/>
      <color rgb="FF000080"/>
      <name val="Arial"/>
      <family val="2"/>
    </font>
    <font>
      <sz val="9"/>
      <color rgb="FFFF0000"/>
      <name val="Arial"/>
      <family val="2"/>
    </font>
    <font>
      <b/>
      <sz val="9"/>
      <color indexed="9"/>
      <name val="Arial"/>
      <family val="2"/>
    </font>
    <font>
      <b/>
      <sz val="9"/>
      <color indexed="8"/>
      <name val="Arial"/>
      <family val="2"/>
    </font>
    <font>
      <b/>
      <u/>
      <sz val="11"/>
      <name val="Arial"/>
      <family val="2"/>
    </font>
    <font>
      <i/>
      <sz val="9"/>
      <color indexed="8"/>
      <name val="Arial"/>
      <family val="2"/>
    </font>
    <font>
      <i/>
      <sz val="10"/>
      <name val="Times New Roman"/>
      <family val="1"/>
    </font>
    <font>
      <sz val="11"/>
      <name val="Arial"/>
      <family val="2"/>
    </font>
  </fonts>
  <fills count="10">
    <fill>
      <patternFill patternType="none"/>
    </fill>
    <fill>
      <patternFill patternType="gray125"/>
    </fill>
    <fill>
      <patternFill patternType="solid">
        <fgColor indexed="6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2" tint="-0.49998474074526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medium">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top/>
      <bottom style="thin">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s>
  <cellStyleXfs count="7">
    <xf numFmtId="0" fontId="0" fillId="0" borderId="0"/>
    <xf numFmtId="0" fontId="1" fillId="0" borderId="0"/>
    <xf numFmtId="0" fontId="4" fillId="0" borderId="0"/>
    <xf numFmtId="0" fontId="4" fillId="0" borderId="0"/>
    <xf numFmtId="43" fontId="12" fillId="0" borderId="0" applyFont="0" applyFill="0" applyBorder="0" applyAlignment="0" applyProtection="0"/>
    <xf numFmtId="9" fontId="12" fillId="0" borderId="0" applyFont="0" applyFill="0" applyBorder="0" applyAlignment="0" applyProtection="0"/>
    <xf numFmtId="0" fontId="13" fillId="0" borderId="0"/>
  </cellStyleXfs>
  <cellXfs count="395">
    <xf numFmtId="0" fontId="0" fillId="0" borderId="0" xfId="0"/>
    <xf numFmtId="0" fontId="2" fillId="0" borderId="0" xfId="0" applyFont="1" applyAlignment="1">
      <alignment horizontal="justify" vertical="center" wrapText="1"/>
    </xf>
    <xf numFmtId="0" fontId="2" fillId="0" borderId="0" xfId="0" applyFont="1" applyAlignment="1">
      <alignment vertical="center" wrapText="1"/>
    </xf>
    <xf numFmtId="0" fontId="2" fillId="3" borderId="0" xfId="0" applyFont="1" applyFill="1" applyAlignment="1">
      <alignment vertical="center" wrapText="1"/>
    </xf>
    <xf numFmtId="0" fontId="3" fillId="3" borderId="0" xfId="0" applyFont="1" applyFill="1"/>
    <xf numFmtId="0" fontId="3" fillId="3" borderId="0" xfId="0" applyFont="1" applyFill="1" applyAlignment="1">
      <alignment horizontal="justify"/>
    </xf>
    <xf numFmtId="0" fontId="6" fillId="3" borderId="0" xfId="0" applyFont="1" applyFill="1"/>
    <xf numFmtId="0" fontId="6" fillId="3" borderId="0" xfId="0" applyFont="1" applyFill="1" applyAlignment="1">
      <alignment horizontal="justify"/>
    </xf>
    <xf numFmtId="0" fontId="8" fillId="0" borderId="0" xfId="0" applyFont="1" applyAlignment="1">
      <alignment horizontal="justify" vertical="center" wrapText="1"/>
    </xf>
    <xf numFmtId="0" fontId="10" fillId="0" borderId="0" xfId="0" applyFont="1" applyAlignment="1">
      <alignment horizontal="left"/>
    </xf>
    <xf numFmtId="0" fontId="11" fillId="3" borderId="0" xfId="0" applyFont="1" applyFill="1" applyAlignment="1">
      <alignment horizontal="justify"/>
    </xf>
    <xf numFmtId="0" fontId="10" fillId="3" borderId="0" xfId="0" applyFont="1" applyFill="1"/>
    <xf numFmtId="0" fontId="2" fillId="0" borderId="0" xfId="0" applyFont="1" applyAlignment="1">
      <alignment horizontal="center" vertical="center" wrapText="1"/>
    </xf>
    <xf numFmtId="0" fontId="3" fillId="3" borderId="0" xfId="0" applyFont="1" applyFill="1" applyAlignment="1">
      <alignment vertical="top"/>
    </xf>
    <xf numFmtId="0" fontId="7" fillId="3"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1" applyFont="1" applyFill="1" applyBorder="1" applyAlignment="1">
      <alignment horizontal="justify" vertical="center" wrapText="1"/>
    </xf>
    <xf numFmtId="0" fontId="2" fillId="3" borderId="0" xfId="0" applyFont="1" applyFill="1" applyBorder="1" applyAlignment="1">
      <alignment horizontal="center" vertical="center" wrapText="1"/>
    </xf>
    <xf numFmtId="0" fontId="4" fillId="0" borderId="0" xfId="0" applyFont="1" applyFill="1" applyBorder="1" applyAlignment="1">
      <alignment horizontal="justify" vertical="center" wrapText="1"/>
    </xf>
    <xf numFmtId="0" fontId="4" fillId="0"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0" xfId="0" applyFont="1" applyFill="1" applyBorder="1" applyAlignment="1">
      <alignment horizontal="justify" vertical="center" wrapText="1"/>
    </xf>
    <xf numFmtId="0" fontId="7" fillId="3" borderId="1" xfId="0" applyFont="1" applyFill="1" applyBorder="1" applyAlignment="1">
      <alignment horizontal="center" vertical="center" wrapText="1"/>
    </xf>
    <xf numFmtId="0" fontId="2" fillId="0" borderId="8" xfId="0" applyFont="1" applyBorder="1" applyAlignment="1">
      <alignment vertical="center" wrapText="1"/>
    </xf>
    <xf numFmtId="0" fontId="4" fillId="0" borderId="0" xfId="6" applyFont="1" applyFill="1"/>
    <xf numFmtId="0" fontId="4" fillId="0" borderId="0" xfId="6" applyFont="1"/>
    <xf numFmtId="0" fontId="4" fillId="0" borderId="0" xfId="6" applyFont="1" applyFill="1" applyAlignment="1">
      <alignment vertical="center"/>
    </xf>
    <xf numFmtId="0" fontId="4" fillId="0" borderId="0" xfId="6" applyFont="1" applyAlignment="1">
      <alignment vertical="center"/>
    </xf>
    <xf numFmtId="0" fontId="15" fillId="4" borderId="3" xfId="6" applyFont="1" applyFill="1" applyBorder="1" applyAlignment="1">
      <alignment vertical="center" wrapText="1"/>
    </xf>
    <xf numFmtId="0" fontId="15" fillId="0" borderId="3" xfId="6" applyFont="1" applyFill="1" applyBorder="1" applyAlignment="1">
      <alignment horizontal="center" vertical="center" wrapText="1"/>
    </xf>
    <xf numFmtId="0" fontId="15" fillId="0" borderId="0" xfId="6" applyFont="1" applyFill="1" applyAlignment="1">
      <alignment horizontal="justify" vertical="center"/>
    </xf>
    <xf numFmtId="0" fontId="4" fillId="0" borderId="0" xfId="6" applyFont="1" applyFill="1" applyAlignment="1">
      <alignment vertical="center" wrapText="1"/>
    </xf>
    <xf numFmtId="0" fontId="4" fillId="0" borderId="0" xfId="6" applyFont="1" applyFill="1" applyAlignment="1">
      <alignment wrapText="1"/>
    </xf>
    <xf numFmtId="0" fontId="4" fillId="0" borderId="0" xfId="6" applyFont="1" applyAlignment="1">
      <alignment wrapText="1"/>
    </xf>
    <xf numFmtId="0" fontId="4" fillId="0" borderId="7" xfId="6" applyFont="1" applyFill="1" applyBorder="1" applyAlignment="1">
      <alignment horizontal="justify" vertical="center" wrapText="1"/>
    </xf>
    <xf numFmtId="0" fontId="15" fillId="0" borderId="7" xfId="6" applyFont="1" applyFill="1" applyBorder="1" applyAlignment="1">
      <alignment horizontal="justify" vertical="center" wrapText="1"/>
    </xf>
    <xf numFmtId="0" fontId="15" fillId="0" borderId="14" xfId="6" applyFont="1" applyFill="1" applyBorder="1" applyAlignment="1">
      <alignment horizontal="justify" vertical="center" wrapText="1"/>
    </xf>
    <xf numFmtId="0" fontId="15" fillId="4" borderId="1" xfId="6" applyFont="1" applyFill="1" applyBorder="1" applyAlignment="1">
      <alignment vertical="center" wrapText="1"/>
    </xf>
    <xf numFmtId="0" fontId="15" fillId="0" borderId="1" xfId="6" applyFont="1" applyFill="1" applyBorder="1" applyAlignment="1">
      <alignment horizontal="right" vertical="center" wrapText="1"/>
    </xf>
    <xf numFmtId="9" fontId="15" fillId="0" borderId="1" xfId="5" applyFont="1" applyFill="1" applyBorder="1" applyAlignment="1">
      <alignment vertical="center" wrapText="1"/>
    </xf>
    <xf numFmtId="0" fontId="4" fillId="0" borderId="8" xfId="6" applyFont="1" applyFill="1" applyBorder="1" applyAlignment="1">
      <alignment horizontal="center" vertical="center" wrapText="1"/>
    </xf>
    <xf numFmtId="0" fontId="15" fillId="0" borderId="3" xfId="6" applyFont="1" applyFill="1" applyBorder="1" applyAlignment="1">
      <alignment horizontal="center" vertical="center" wrapText="1"/>
    </xf>
    <xf numFmtId="0" fontId="4" fillId="0" borderId="8" xfId="6" applyFont="1" applyFill="1" applyBorder="1" applyAlignment="1">
      <alignment vertical="center" wrapText="1"/>
    </xf>
    <xf numFmtId="0" fontId="4" fillId="0" borderId="0" xfId="6" applyFont="1" applyFill="1" applyBorder="1" applyAlignment="1">
      <alignment vertical="center" wrapText="1"/>
    </xf>
    <xf numFmtId="0" fontId="4" fillId="0" borderId="9" xfId="6" applyFont="1" applyFill="1" applyBorder="1" applyAlignment="1">
      <alignment vertical="center" wrapText="1"/>
    </xf>
    <xf numFmtId="0" fontId="4" fillId="0" borderId="10" xfId="6" applyFont="1" applyFill="1" applyBorder="1" applyAlignment="1">
      <alignment vertical="center" wrapText="1"/>
    </xf>
    <xf numFmtId="0" fontId="4" fillId="0" borderId="23" xfId="6" applyFont="1" applyFill="1" applyBorder="1" applyAlignment="1">
      <alignment vertical="center" wrapText="1"/>
    </xf>
    <xf numFmtId="0" fontId="4" fillId="0" borderId="7" xfId="6" applyFont="1" applyFill="1" applyBorder="1" applyAlignment="1">
      <alignment horizontal="left" vertical="center" wrapText="1"/>
    </xf>
    <xf numFmtId="0" fontId="4" fillId="0" borderId="8" xfId="6" applyFont="1" applyFill="1" applyBorder="1" applyAlignment="1">
      <alignment horizontal="left" vertical="center" wrapText="1"/>
    </xf>
    <xf numFmtId="0" fontId="4" fillId="0" borderId="34" xfId="0" applyFont="1" applyFill="1" applyBorder="1" applyAlignment="1">
      <alignment horizontal="justify" vertical="center" wrapText="1"/>
    </xf>
    <xf numFmtId="0" fontId="4" fillId="0" borderId="34" xfId="0" applyFont="1" applyFill="1" applyBorder="1" applyAlignment="1">
      <alignment horizontal="center" vertical="center" wrapText="1"/>
    </xf>
    <xf numFmtId="0" fontId="7" fillId="3" borderId="34" xfId="0" applyFont="1" applyFill="1" applyBorder="1" applyAlignment="1">
      <alignment horizontal="justify" vertical="center" wrapText="1"/>
    </xf>
    <xf numFmtId="0" fontId="9" fillId="2" borderId="2" xfId="0" applyFont="1" applyFill="1" applyBorder="1" applyAlignment="1">
      <alignment horizontal="center" vertical="center" wrapText="1"/>
    </xf>
    <xf numFmtId="0" fontId="21" fillId="3" borderId="35" xfId="0" applyFont="1" applyFill="1" applyBorder="1" applyAlignment="1">
      <alignment horizontal="justify" vertical="center" wrapText="1"/>
    </xf>
    <xf numFmtId="0" fontId="21" fillId="3" borderId="11"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7" xfId="0" applyFont="1" applyFill="1" applyBorder="1" applyAlignment="1">
      <alignment horizontal="center" vertical="center" wrapText="1"/>
    </xf>
    <xf numFmtId="0" fontId="21" fillId="3" borderId="18" xfId="0" applyFont="1" applyFill="1" applyBorder="1" applyAlignment="1">
      <alignment horizontal="justify" vertical="center" wrapText="1"/>
    </xf>
    <xf numFmtId="0" fontId="4" fillId="0" borderId="19" xfId="0" applyFont="1" applyFill="1" applyBorder="1" applyAlignment="1">
      <alignment horizontal="justify" vertical="center" wrapText="1"/>
    </xf>
    <xf numFmtId="0" fontId="4" fillId="0" borderId="19" xfId="1" applyFont="1" applyFill="1" applyBorder="1" applyAlignment="1">
      <alignment horizontal="justify" vertical="center" wrapText="1"/>
    </xf>
    <xf numFmtId="0" fontId="4" fillId="0" borderId="19"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21" fillId="3" borderId="36" xfId="0" applyFont="1" applyFill="1" applyBorder="1" applyAlignment="1">
      <alignment horizontal="justify" vertical="center" wrapText="1"/>
    </xf>
    <xf numFmtId="2" fontId="9" fillId="2" borderId="2" xfId="0" applyNumberFormat="1" applyFont="1" applyFill="1" applyBorder="1" applyAlignment="1">
      <alignment horizontal="center" vertical="center" wrapText="1"/>
    </xf>
    <xf numFmtId="0" fontId="4" fillId="0" borderId="46" xfId="0" applyFont="1" applyFill="1" applyBorder="1" applyAlignment="1">
      <alignment horizontal="justify" vertical="center" wrapText="1"/>
    </xf>
    <xf numFmtId="0" fontId="4" fillId="0" borderId="46" xfId="0" applyFont="1" applyFill="1" applyBorder="1" applyAlignment="1">
      <alignment horizontal="center"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5" fillId="2" borderId="4" xfId="0" applyFont="1" applyFill="1" applyBorder="1" applyAlignment="1">
      <alignment vertical="center"/>
    </xf>
    <xf numFmtId="0" fontId="5" fillId="2" borderId="4" xfId="0" applyFont="1" applyFill="1" applyBorder="1" applyAlignment="1">
      <alignment horizontal="center" vertical="center"/>
    </xf>
    <xf numFmtId="0" fontId="5" fillId="2" borderId="6" xfId="0" applyFont="1" applyFill="1" applyBorder="1" applyAlignment="1">
      <alignment vertical="center"/>
    </xf>
    <xf numFmtId="0" fontId="21" fillId="3" borderId="39" xfId="0" applyFont="1" applyFill="1" applyBorder="1" applyAlignment="1">
      <alignment vertical="center" wrapText="1"/>
    </xf>
    <xf numFmtId="0" fontId="21" fillId="3" borderId="40" xfId="0" applyFont="1" applyFill="1" applyBorder="1" applyAlignment="1">
      <alignment vertical="center" wrapText="1"/>
    </xf>
    <xf numFmtId="0" fontId="21" fillId="3" borderId="41" xfId="0" applyFont="1" applyFill="1" applyBorder="1" applyAlignment="1">
      <alignment vertical="center" wrapText="1"/>
    </xf>
    <xf numFmtId="0" fontId="2" fillId="0" borderId="3"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21" fillId="0" borderId="11" xfId="0" applyFont="1" applyFill="1" applyBorder="1" applyAlignment="1">
      <alignment horizontal="justify" vertical="center" wrapText="1"/>
    </xf>
    <xf numFmtId="0" fontId="5" fillId="2" borderId="5" xfId="0" applyFont="1" applyFill="1" applyBorder="1" applyAlignment="1">
      <alignment vertical="center"/>
    </xf>
    <xf numFmtId="0" fontId="2" fillId="3" borderId="8" xfId="0" applyFont="1" applyFill="1" applyBorder="1" applyAlignment="1">
      <alignment vertical="center" wrapText="1"/>
    </xf>
    <xf numFmtId="0" fontId="2" fillId="3" borderId="8" xfId="0" applyFont="1" applyFill="1" applyBorder="1" applyAlignment="1">
      <alignment horizontal="center" vertical="center" wrapText="1"/>
    </xf>
    <xf numFmtId="0" fontId="4" fillId="0" borderId="0" xfId="3" applyFont="1"/>
    <xf numFmtId="0" fontId="7" fillId="3" borderId="34"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4" fillId="0" borderId="0" xfId="3" applyFont="1" applyAlignment="1">
      <alignment horizontal="justify" vertical="center" wrapText="1"/>
    </xf>
    <xf numFmtId="0" fontId="4" fillId="0" borderId="0" xfId="3" applyFont="1" applyAlignment="1">
      <alignment vertical="center"/>
    </xf>
    <xf numFmtId="0" fontId="4" fillId="0" borderId="0" xfId="3" applyFont="1" applyAlignment="1">
      <alignment horizontal="justify" vertical="center"/>
    </xf>
    <xf numFmtId="44" fontId="27" fillId="0" borderId="1" xfId="6" applyNumberFormat="1" applyFont="1" applyFill="1" applyBorder="1" applyAlignment="1">
      <alignment vertical="center" wrapText="1"/>
    </xf>
    <xf numFmtId="0" fontId="4" fillId="0" borderId="7" xfId="6" applyFont="1" applyFill="1" applyBorder="1" applyAlignment="1">
      <alignment horizontal="left" vertical="center" wrapText="1"/>
    </xf>
    <xf numFmtId="0" fontId="4" fillId="0" borderId="8" xfId="6" applyFont="1" applyFill="1" applyBorder="1" applyAlignment="1">
      <alignment horizontal="left" vertical="center" wrapText="1"/>
    </xf>
    <xf numFmtId="0" fontId="15" fillId="0" borderId="0" xfId="6" applyFont="1" applyFill="1" applyBorder="1" applyAlignment="1">
      <alignment horizontal="justify" vertical="center" wrapText="1"/>
    </xf>
    <xf numFmtId="0" fontId="27" fillId="4" borderId="27" xfId="6" applyFont="1" applyFill="1" applyBorder="1" applyAlignment="1">
      <alignment vertical="center" wrapText="1"/>
    </xf>
    <xf numFmtId="0" fontId="4" fillId="0" borderId="0" xfId="6" applyFont="1" applyFill="1" applyBorder="1" applyAlignment="1">
      <alignment horizontal="justify" vertical="center" wrapText="1"/>
    </xf>
    <xf numFmtId="0" fontId="30" fillId="3" borderId="0" xfId="0" applyFont="1" applyFill="1" applyAlignment="1">
      <alignment horizontal="center"/>
    </xf>
    <xf numFmtId="44" fontId="4" fillId="0" borderId="17" xfId="6" applyNumberFormat="1" applyFont="1" applyFill="1" applyBorder="1" applyAlignment="1">
      <alignment vertical="center" wrapText="1"/>
    </xf>
    <xf numFmtId="44" fontId="4" fillId="0" borderId="34" xfId="6" applyNumberFormat="1" applyFont="1" applyFill="1" applyBorder="1" applyAlignment="1">
      <alignment vertical="center" wrapText="1"/>
    </xf>
    <xf numFmtId="44" fontId="15" fillId="4" borderId="17" xfId="6" applyNumberFormat="1" applyFont="1" applyFill="1" applyBorder="1" applyAlignment="1">
      <alignment horizontal="center" vertical="center" wrapText="1"/>
    </xf>
    <xf numFmtId="44" fontId="4" fillId="0" borderId="18" xfId="6" applyNumberFormat="1" applyFont="1" applyFill="1" applyBorder="1" applyAlignment="1">
      <alignment vertical="center" wrapText="1"/>
    </xf>
    <xf numFmtId="0" fontId="15" fillId="4" borderId="32" xfId="6" applyFont="1" applyFill="1" applyBorder="1" applyAlignment="1">
      <alignment vertical="center" wrapText="1"/>
    </xf>
    <xf numFmtId="44" fontId="15" fillId="4" borderId="34" xfId="6" applyNumberFormat="1" applyFont="1" applyFill="1" applyBorder="1" applyAlignment="1">
      <alignment horizontal="center" vertical="center" wrapText="1"/>
    </xf>
    <xf numFmtId="44" fontId="4" fillId="0" borderId="35" xfId="6" applyNumberFormat="1" applyFont="1" applyFill="1" applyBorder="1" applyAlignment="1">
      <alignment vertical="center" wrapText="1"/>
    </xf>
    <xf numFmtId="0" fontId="15" fillId="4" borderId="7" xfId="6" applyFont="1" applyFill="1" applyBorder="1" applyAlignment="1">
      <alignment vertical="center" wrapText="1"/>
    </xf>
    <xf numFmtId="0" fontId="15" fillId="4" borderId="50" xfId="6" applyFont="1" applyFill="1" applyBorder="1" applyAlignment="1">
      <alignment vertical="center" wrapText="1"/>
    </xf>
    <xf numFmtId="0" fontId="15" fillId="4" borderId="55" xfId="6" applyFont="1" applyFill="1" applyBorder="1" applyAlignment="1">
      <alignment vertical="center" wrapText="1"/>
    </xf>
    <xf numFmtId="44" fontId="4" fillId="0" borderId="57" xfId="6" applyNumberFormat="1" applyFont="1" applyFill="1" applyBorder="1" applyAlignment="1">
      <alignment vertical="center" wrapText="1"/>
    </xf>
    <xf numFmtId="0" fontId="15" fillId="4" borderId="16" xfId="6" applyFont="1" applyFill="1" applyBorder="1" applyAlignment="1">
      <alignment vertical="center" wrapText="1"/>
    </xf>
    <xf numFmtId="0" fontId="15" fillId="4" borderId="59" xfId="6" applyFont="1" applyFill="1" applyBorder="1" applyAlignment="1">
      <alignment horizontal="center" vertical="center" wrapText="1"/>
    </xf>
    <xf numFmtId="0" fontId="15" fillId="4" borderId="60" xfId="6" applyFont="1" applyFill="1" applyBorder="1" applyAlignment="1">
      <alignment vertical="center" wrapText="1"/>
    </xf>
    <xf numFmtId="0" fontId="4" fillId="0" borderId="48" xfId="0" applyFont="1" applyFill="1" applyBorder="1" applyAlignment="1">
      <alignment horizontal="justify" vertical="center" wrapText="1"/>
    </xf>
    <xf numFmtId="0" fontId="4" fillId="0" borderId="48" xfId="0" applyFont="1" applyFill="1" applyBorder="1" applyAlignment="1">
      <alignment horizontal="center" vertical="center" wrapText="1"/>
    </xf>
    <xf numFmtId="0" fontId="4" fillId="0" borderId="62" xfId="0" applyFont="1" applyFill="1" applyBorder="1" applyAlignment="1">
      <alignment horizontal="justify" vertical="center" wrapText="1"/>
    </xf>
    <xf numFmtId="0" fontId="4" fillId="0" borderId="62" xfId="0" applyFont="1" applyFill="1" applyBorder="1" applyAlignment="1">
      <alignment horizontal="center" vertical="center" wrapText="1"/>
    </xf>
    <xf numFmtId="0" fontId="7" fillId="3" borderId="48" xfId="0" applyFont="1" applyFill="1" applyBorder="1" applyAlignment="1">
      <alignment horizontal="justify" vertical="center" wrapText="1"/>
    </xf>
    <xf numFmtId="0" fontId="7" fillId="0" borderId="46" xfId="0" applyFont="1" applyFill="1" applyBorder="1" applyAlignment="1">
      <alignment horizontal="justify" vertical="center" wrapText="1"/>
    </xf>
    <xf numFmtId="0" fontId="7" fillId="3" borderId="62" xfId="0" applyFont="1" applyFill="1" applyBorder="1" applyAlignment="1">
      <alignment horizontal="justify" vertical="center" wrapText="1"/>
    </xf>
    <xf numFmtId="0" fontId="2" fillId="0" borderId="28" xfId="0" applyFont="1" applyFill="1" applyBorder="1" applyAlignment="1">
      <alignment horizontal="center" vertical="center" wrapText="1"/>
    </xf>
    <xf numFmtId="0" fontId="7" fillId="0" borderId="34" xfId="0" applyFont="1" applyFill="1" applyBorder="1" applyAlignment="1">
      <alignment horizontal="justify" vertical="center" wrapText="1"/>
    </xf>
    <xf numFmtId="0" fontId="2" fillId="0" borderId="16"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1" fillId="0" borderId="64" xfId="0" applyFont="1" applyFill="1" applyBorder="1" applyAlignment="1">
      <alignment vertical="center" wrapText="1"/>
    </xf>
    <xf numFmtId="0" fontId="4" fillId="3" borderId="46" xfId="0" applyFont="1" applyFill="1" applyBorder="1" applyAlignment="1">
      <alignment horizontal="justify" vertical="center" wrapText="1"/>
    </xf>
    <xf numFmtId="0" fontId="9" fillId="2" borderId="2" xfId="0" applyFont="1" applyFill="1" applyBorder="1" applyAlignment="1">
      <alignment horizontal="center" vertical="center" wrapText="1"/>
    </xf>
    <xf numFmtId="0" fontId="27" fillId="0" borderId="48" xfId="0" applyFont="1" applyFill="1" applyBorder="1" applyAlignment="1">
      <alignment horizontal="justify" vertical="center" wrapText="1"/>
    </xf>
    <xf numFmtId="0" fontId="27" fillId="0" borderId="62" xfId="0" applyFont="1" applyFill="1" applyBorder="1" applyAlignment="1">
      <alignment horizontal="justify" vertical="center" wrapText="1"/>
    </xf>
    <xf numFmtId="0" fontId="21" fillId="0" borderId="11" xfId="0" applyFont="1" applyFill="1" applyBorder="1" applyAlignment="1">
      <alignment vertical="center" wrapText="1"/>
    </xf>
    <xf numFmtId="0" fontId="9" fillId="2" borderId="2" xfId="0" applyFont="1" applyFill="1" applyBorder="1" applyAlignment="1">
      <alignment horizontal="center" vertical="center" wrapText="1"/>
    </xf>
    <xf numFmtId="0" fontId="21" fillId="3" borderId="1" xfId="0" applyFont="1" applyFill="1" applyBorder="1" applyAlignment="1">
      <alignment horizontal="justify" vertical="center" wrapText="1"/>
    </xf>
    <xf numFmtId="0" fontId="4" fillId="3" borderId="1" xfId="0" applyFont="1" applyFill="1" applyBorder="1" applyAlignment="1">
      <alignment horizontal="justify" vertical="center" wrapText="1"/>
    </xf>
    <xf numFmtId="0" fontId="27" fillId="0"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7" fillId="0" borderId="0" xfId="0" applyFont="1" applyAlignment="1">
      <alignment vertical="center" wrapText="1"/>
    </xf>
    <xf numFmtId="0" fontId="4" fillId="6" borderId="1" xfId="0" applyFont="1" applyFill="1" applyBorder="1" applyAlignment="1">
      <alignment horizontal="justify" vertical="center" wrapText="1"/>
    </xf>
    <xf numFmtId="0" fontId="4" fillId="6" borderId="1" xfId="0" applyFont="1" applyFill="1" applyBorder="1" applyAlignment="1">
      <alignment horizontal="center" vertical="center" wrapText="1"/>
    </xf>
    <xf numFmtId="0" fontId="35" fillId="3" borderId="1" xfId="0" applyFont="1" applyFill="1" applyBorder="1" applyAlignment="1">
      <alignment horizontal="center" vertical="center" wrapText="1"/>
    </xf>
    <xf numFmtId="0" fontId="7" fillId="3" borderId="0" xfId="0" applyFont="1" applyFill="1" applyAlignment="1">
      <alignment vertical="center" wrapText="1"/>
    </xf>
    <xf numFmtId="0" fontId="7" fillId="0" borderId="1" xfId="0" applyFont="1" applyFill="1" applyBorder="1" applyAlignment="1">
      <alignment horizontal="center" vertical="center" wrapText="1"/>
    </xf>
    <xf numFmtId="0" fontId="27" fillId="3" borderId="1" xfId="0" applyFont="1" applyFill="1" applyBorder="1" applyAlignment="1">
      <alignment horizontal="justify" vertical="center" wrapText="1"/>
    </xf>
    <xf numFmtId="0" fontId="7" fillId="0" borderId="3"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11" xfId="0" applyFont="1" applyFill="1" applyBorder="1" applyAlignment="1">
      <alignment horizontal="justify" vertical="center" wrapText="1"/>
    </xf>
    <xf numFmtId="0" fontId="7" fillId="3" borderId="3" xfId="0" applyFont="1" applyFill="1" applyBorder="1" applyAlignment="1">
      <alignment horizontal="center" vertical="center" wrapText="1"/>
    </xf>
    <xf numFmtId="0" fontId="18" fillId="7" borderId="1" xfId="0" applyFont="1" applyFill="1" applyBorder="1" applyAlignment="1">
      <alignment horizontal="justify" vertical="center" wrapText="1"/>
    </xf>
    <xf numFmtId="0" fontId="35" fillId="0" borderId="3" xfId="0" applyFont="1" applyFill="1" applyBorder="1" applyAlignment="1">
      <alignment horizontal="center" vertical="center" wrapText="1"/>
    </xf>
    <xf numFmtId="0" fontId="37" fillId="8" borderId="1" xfId="0" applyFont="1" applyFill="1" applyBorder="1" applyAlignment="1">
      <alignment horizontal="left" vertical="center" wrapText="1"/>
    </xf>
    <xf numFmtId="0" fontId="4" fillId="3" borderId="1" xfId="0" applyFont="1" applyFill="1" applyBorder="1" applyAlignment="1">
      <alignment horizontal="justify" vertical="top" wrapText="1"/>
    </xf>
    <xf numFmtId="0" fontId="38" fillId="8" borderId="1" xfId="0" applyFont="1" applyFill="1" applyBorder="1" applyAlignment="1">
      <alignment horizontal="left" vertical="center" wrapText="1"/>
    </xf>
    <xf numFmtId="0" fontId="18" fillId="8" borderId="1" xfId="0" applyFont="1" applyFill="1" applyBorder="1" applyAlignment="1">
      <alignment horizontal="left" vertical="center" wrapText="1"/>
    </xf>
    <xf numFmtId="0" fontId="5" fillId="2" borderId="20" xfId="0" applyFont="1" applyFill="1" applyBorder="1" applyAlignment="1">
      <alignment vertical="center"/>
    </xf>
    <xf numFmtId="0" fontId="9" fillId="2" borderId="4" xfId="0" applyFont="1" applyFill="1" applyBorder="1" applyAlignment="1">
      <alignment vertical="center"/>
    </xf>
    <xf numFmtId="0" fontId="39" fillId="4" borderId="1" xfId="0" applyFont="1" applyFill="1" applyBorder="1" applyAlignment="1">
      <alignment horizontal="right" vertical="center" wrapText="1"/>
    </xf>
    <xf numFmtId="0" fontId="7" fillId="0" borderId="28" xfId="0" applyFont="1" applyFill="1" applyBorder="1" applyAlignment="1">
      <alignment horizontal="center" vertical="center" wrapText="1"/>
    </xf>
    <xf numFmtId="0" fontId="5" fillId="2" borderId="0" xfId="0" applyFont="1" applyFill="1" applyBorder="1" applyAlignment="1">
      <alignment vertical="center"/>
    </xf>
    <xf numFmtId="0" fontId="9" fillId="2" borderId="1" xfId="0" applyFont="1" applyFill="1" applyBorder="1" applyAlignment="1">
      <alignment vertical="center"/>
    </xf>
    <xf numFmtId="0" fontId="15" fillId="3" borderId="1" xfId="0" applyFont="1" applyFill="1" applyBorder="1" applyAlignment="1">
      <alignment vertical="center"/>
    </xf>
    <xf numFmtId="0" fontId="7" fillId="3" borderId="16" xfId="0" applyFont="1" applyFill="1" applyBorder="1" applyAlignment="1">
      <alignment horizontal="center" vertical="center" wrapText="1"/>
    </xf>
    <xf numFmtId="0" fontId="18" fillId="8" borderId="17" xfId="0" applyFont="1" applyFill="1" applyBorder="1" applyAlignment="1">
      <alignment horizontal="left" vertical="center" wrapText="1"/>
    </xf>
    <xf numFmtId="0" fontId="7" fillId="3" borderId="17" xfId="0" applyFont="1" applyFill="1" applyBorder="1" applyAlignment="1">
      <alignment horizontal="justify" vertical="center" wrapText="1"/>
    </xf>
    <xf numFmtId="0" fontId="9" fillId="2" borderId="11" xfId="0" applyFont="1" applyFill="1" applyBorder="1" applyAlignment="1">
      <alignment vertical="center"/>
    </xf>
    <xf numFmtId="0" fontId="4" fillId="3" borderId="3" xfId="0" applyFont="1" applyFill="1" applyBorder="1" applyAlignment="1">
      <alignment horizontal="center" vertical="center"/>
    </xf>
    <xf numFmtId="0" fontId="7" fillId="0" borderId="11" xfId="0" applyFont="1" applyFill="1" applyBorder="1" applyAlignment="1">
      <alignment horizontal="justify" vertical="center" wrapText="1"/>
    </xf>
    <xf numFmtId="0" fontId="35" fillId="3" borderId="3" xfId="0" applyFont="1" applyFill="1" applyBorder="1" applyAlignment="1">
      <alignment horizontal="center" vertical="center" wrapText="1"/>
    </xf>
    <xf numFmtId="0" fontId="41" fillId="4" borderId="1" xfId="0" applyFont="1" applyFill="1" applyBorder="1" applyAlignment="1">
      <alignment horizontal="right" vertical="center" wrapText="1"/>
    </xf>
    <xf numFmtId="0" fontId="35" fillId="3" borderId="28" xfId="0" applyFont="1" applyFill="1" applyBorder="1" applyAlignment="1">
      <alignment horizontal="center" vertical="center" wrapText="1"/>
    </xf>
    <xf numFmtId="0" fontId="5" fillId="2" borderId="8" xfId="0" applyFont="1" applyFill="1" applyBorder="1" applyAlignment="1">
      <alignment vertical="center"/>
    </xf>
    <xf numFmtId="0" fontId="21" fillId="0" borderId="36" xfId="0" applyFont="1" applyFill="1" applyBorder="1" applyAlignment="1">
      <alignment horizontal="justify" vertical="center" wrapText="1"/>
    </xf>
    <xf numFmtId="0" fontId="21" fillId="3" borderId="11" xfId="0" applyFont="1" applyFill="1" applyBorder="1" applyAlignment="1">
      <alignment horizontal="left" vertical="center" wrapText="1"/>
    </xf>
    <xf numFmtId="0" fontId="23" fillId="0" borderId="11" xfId="0" applyFont="1" applyFill="1" applyBorder="1" applyAlignment="1">
      <alignment horizontal="left" vertical="center" wrapText="1"/>
    </xf>
    <xf numFmtId="0" fontId="32" fillId="0" borderId="0" xfId="0" applyFont="1" applyAlignment="1">
      <alignment vertical="center" wrapText="1"/>
    </xf>
    <xf numFmtId="0" fontId="4" fillId="3" borderId="17" xfId="0" applyFont="1" applyFill="1" applyBorder="1" applyAlignment="1">
      <alignment horizontal="justify" vertical="center" wrapText="1"/>
    </xf>
    <xf numFmtId="0" fontId="21" fillId="3" borderId="11" xfId="0" applyFont="1" applyFill="1" applyBorder="1" applyAlignment="1">
      <alignment vertical="center" wrapText="1"/>
    </xf>
    <xf numFmtId="0" fontId="5" fillId="2" borderId="15" xfId="0" applyFont="1" applyFill="1" applyBorder="1" applyAlignment="1">
      <alignment vertical="center"/>
    </xf>
    <xf numFmtId="0" fontId="5" fillId="2" borderId="21" xfId="0" applyFont="1" applyFill="1" applyBorder="1" applyAlignment="1">
      <alignment vertical="center"/>
    </xf>
    <xf numFmtId="0" fontId="15" fillId="0" borderId="1" xfId="0" applyFont="1" applyFill="1" applyBorder="1" applyAlignment="1">
      <alignment horizontal="justify" vertical="center" wrapText="1"/>
    </xf>
    <xf numFmtId="0" fontId="4" fillId="3" borderId="3" xfId="0" applyFont="1" applyFill="1" applyBorder="1" applyAlignment="1">
      <alignment horizontal="center" vertical="center" wrapText="1"/>
    </xf>
    <xf numFmtId="0" fontId="4" fillId="3" borderId="0" xfId="0" applyFont="1" applyFill="1" applyAlignment="1">
      <alignment vertical="center" wrapText="1"/>
    </xf>
    <xf numFmtId="0" fontId="5" fillId="2" borderId="26" xfId="0" applyFont="1" applyFill="1" applyBorder="1" applyAlignment="1">
      <alignment vertical="center"/>
    </xf>
    <xf numFmtId="0" fontId="9" fillId="2" borderId="2" xfId="0" applyFont="1" applyFill="1" applyBorder="1" applyAlignment="1">
      <alignment horizontal="center" vertical="center" wrapText="1"/>
    </xf>
    <xf numFmtId="0" fontId="5" fillId="2" borderId="15" xfId="0" applyFont="1" applyFill="1" applyBorder="1" applyAlignment="1">
      <alignment vertical="center" wrapText="1"/>
    </xf>
    <xf numFmtId="0" fontId="5" fillId="2" borderId="21" xfId="0" applyFont="1" applyFill="1" applyBorder="1" applyAlignment="1">
      <alignment vertical="center" wrapText="1"/>
    </xf>
    <xf numFmtId="0" fontId="21" fillId="0" borderId="1" xfId="0" applyFont="1" applyFill="1" applyBorder="1" applyAlignment="1">
      <alignment horizontal="justify" vertical="center" wrapText="1"/>
    </xf>
    <xf numFmtId="0" fontId="21" fillId="0" borderId="1" xfId="0" applyFont="1" applyFill="1" applyBorder="1" applyAlignment="1">
      <alignment vertical="center" wrapText="1"/>
    </xf>
    <xf numFmtId="0" fontId="21" fillId="0" borderId="1" xfId="0" applyFont="1" applyFill="1" applyBorder="1" applyAlignment="1">
      <alignment horizontal="center" vertical="center" wrapText="1"/>
    </xf>
    <xf numFmtId="0" fontId="21" fillId="0" borderId="47" xfId="0" applyFont="1" applyFill="1" applyBorder="1" applyAlignment="1">
      <alignment horizontal="left" vertical="center" wrapText="1"/>
    </xf>
    <xf numFmtId="0" fontId="21" fillId="0" borderId="61" xfId="0" applyFont="1" applyFill="1" applyBorder="1" applyAlignment="1">
      <alignment horizontal="left" vertical="center" wrapText="1"/>
    </xf>
    <xf numFmtId="0" fontId="44" fillId="2" borderId="5" xfId="0" applyFont="1" applyFill="1" applyBorder="1" applyAlignment="1">
      <alignment vertical="center"/>
    </xf>
    <xf numFmtId="0" fontId="23" fillId="3" borderId="11" xfId="0" applyFont="1" applyFill="1" applyBorder="1" applyAlignment="1">
      <alignment horizontal="justify" vertical="center" wrapText="1"/>
    </xf>
    <xf numFmtId="0" fontId="7" fillId="3" borderId="33" xfId="0" applyFont="1" applyFill="1" applyBorder="1" applyAlignment="1">
      <alignment horizontal="center" vertical="center" wrapText="1"/>
    </xf>
    <xf numFmtId="0" fontId="21" fillId="0" borderId="11" xfId="0" applyFont="1" applyBorder="1" applyAlignment="1">
      <alignment horizontal="justify" vertical="center" wrapText="1"/>
    </xf>
    <xf numFmtId="0" fontId="21" fillId="0" borderId="63" xfId="0" applyFont="1" applyFill="1" applyBorder="1" applyAlignment="1">
      <alignment horizontal="justify" vertical="center" wrapText="1"/>
    </xf>
    <xf numFmtId="0" fontId="7" fillId="0" borderId="0" xfId="0" applyFont="1" applyAlignment="1">
      <alignment horizontal="center" vertical="center" wrapText="1"/>
    </xf>
    <xf numFmtId="0" fontId="9" fillId="2" borderId="6" xfId="0" applyFont="1" applyFill="1" applyBorder="1" applyAlignment="1">
      <alignment vertical="center"/>
    </xf>
    <xf numFmtId="0" fontId="20" fillId="2" borderId="6" xfId="0" applyFont="1" applyFill="1" applyBorder="1" applyAlignment="1">
      <alignment vertical="center"/>
    </xf>
    <xf numFmtId="0" fontId="4" fillId="3" borderId="17"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21" fillId="0" borderId="11" xfId="0" applyFont="1" applyFill="1" applyBorder="1" applyAlignment="1">
      <alignment horizontal="justify" vertical="center" wrapText="1"/>
    </xf>
    <xf numFmtId="0" fontId="21" fillId="0" borderId="11" xfId="0" applyFont="1" applyFill="1" applyBorder="1" applyAlignment="1">
      <alignment horizontal="justify" vertical="center" wrapText="1"/>
    </xf>
    <xf numFmtId="0" fontId="46" fillId="8" borderId="34" xfId="0" applyFont="1" applyFill="1" applyBorder="1" applyAlignment="1">
      <alignment horizontal="left" vertical="center" wrapText="1"/>
    </xf>
    <xf numFmtId="0" fontId="21" fillId="0" borderId="35" xfId="0" applyFont="1" applyFill="1" applyBorder="1" applyAlignment="1">
      <alignment horizontal="justify" vertical="center" wrapText="1"/>
    </xf>
    <xf numFmtId="0" fontId="21" fillId="0" borderId="47" xfId="0" applyFont="1" applyFill="1" applyBorder="1" applyAlignment="1">
      <alignment horizontal="justify" vertical="center" wrapText="1"/>
    </xf>
    <xf numFmtId="0" fontId="4" fillId="9" borderId="1" xfId="0" applyFont="1" applyFill="1" applyBorder="1" applyAlignment="1">
      <alignment horizontal="justify" vertical="center" wrapText="1"/>
    </xf>
    <xf numFmtId="0" fontId="4" fillId="9" borderId="1" xfId="0" applyFont="1" applyFill="1" applyBorder="1" applyAlignment="1">
      <alignment horizontal="center" vertical="center" wrapText="1"/>
    </xf>
    <xf numFmtId="0" fontId="21" fillId="0" borderId="11" xfId="0" applyFont="1" applyFill="1" applyBorder="1" applyAlignment="1">
      <alignment horizontal="justify" vertical="center" wrapText="1"/>
    </xf>
    <xf numFmtId="0" fontId="21" fillId="0" borderId="11" xfId="0" applyFont="1" applyFill="1" applyBorder="1" applyAlignment="1">
      <alignment horizontal="justify" vertical="center" wrapText="1"/>
    </xf>
    <xf numFmtId="0" fontId="2" fillId="3" borderId="3" xfId="0" applyFont="1" applyFill="1" applyBorder="1" applyAlignment="1">
      <alignment horizontal="center" vertical="center" wrapText="1"/>
    </xf>
    <xf numFmtId="0" fontId="2" fillId="0" borderId="0" xfId="0" applyFont="1" applyFill="1" applyAlignment="1">
      <alignment vertical="center" wrapText="1"/>
    </xf>
    <xf numFmtId="0" fontId="4" fillId="0" borderId="1" xfId="3" applyFont="1" applyFill="1" applyBorder="1" applyAlignment="1">
      <alignment horizontal="justify" vertical="center" wrapText="1"/>
    </xf>
    <xf numFmtId="0" fontId="49" fillId="3" borderId="0" xfId="0" applyFont="1" applyFill="1" applyAlignment="1">
      <alignment vertical="center" wrapText="1"/>
    </xf>
    <xf numFmtId="0" fontId="4" fillId="3" borderId="19" xfId="0" applyFont="1" applyFill="1" applyBorder="1" applyAlignment="1">
      <alignment horizontal="justify" vertical="center" wrapText="1"/>
    </xf>
    <xf numFmtId="0" fontId="4" fillId="3" borderId="19" xfId="0" applyFont="1" applyFill="1" applyBorder="1" applyAlignment="1">
      <alignment horizontal="center" vertical="center" wrapText="1"/>
    </xf>
    <xf numFmtId="0" fontId="7" fillId="3" borderId="19" xfId="0" applyFont="1" applyFill="1" applyBorder="1" applyAlignment="1">
      <alignment horizontal="justify" vertical="center" wrapText="1"/>
    </xf>
    <xf numFmtId="0" fontId="4" fillId="3" borderId="34" xfId="0" applyFont="1" applyFill="1" applyBorder="1" applyAlignment="1">
      <alignment horizontal="justify" vertical="center" wrapText="1"/>
    </xf>
    <xf numFmtId="0" fontId="4" fillId="3" borderId="34" xfId="0" applyFont="1" applyFill="1" applyBorder="1" applyAlignment="1">
      <alignment horizontal="center" vertical="center" wrapText="1"/>
    </xf>
    <xf numFmtId="0" fontId="11" fillId="0" borderId="0" xfId="0" applyFont="1" applyFill="1" applyAlignment="1">
      <alignment horizontal="center" vertical="center" wrapText="1"/>
    </xf>
    <xf numFmtId="0" fontId="10" fillId="3" borderId="0" xfId="0" applyFont="1" applyFill="1" applyAlignment="1">
      <alignment horizontal="center" vertical="center" wrapText="1"/>
    </xf>
    <xf numFmtId="43" fontId="15" fillId="0" borderId="29" xfId="4" applyFont="1" applyFill="1" applyBorder="1" applyAlignment="1">
      <alignment horizontal="center" vertical="center" wrapText="1"/>
    </xf>
    <xf numFmtId="43" fontId="15" fillId="0" borderId="30" xfId="4" applyFont="1" applyFill="1" applyBorder="1" applyAlignment="1">
      <alignment horizontal="center" vertical="center" wrapText="1"/>
    </xf>
    <xf numFmtId="43" fontId="15" fillId="0" borderId="31" xfId="4" applyFont="1" applyFill="1" applyBorder="1" applyAlignment="1">
      <alignment horizontal="center" vertical="center" wrapText="1"/>
    </xf>
    <xf numFmtId="43" fontId="15" fillId="0" borderId="32" xfId="4" applyFont="1" applyFill="1" applyBorder="1" applyAlignment="1">
      <alignment horizontal="center" vertical="center" wrapText="1"/>
    </xf>
    <xf numFmtId="0" fontId="15" fillId="4" borderId="3" xfId="6" applyFont="1" applyFill="1" applyBorder="1" applyAlignment="1">
      <alignment horizontal="center" vertical="center" wrapText="1"/>
    </xf>
    <xf numFmtId="0" fontId="15" fillId="4" borderId="1" xfId="6" applyFont="1" applyFill="1" applyBorder="1" applyAlignment="1">
      <alignment horizontal="center" vertical="center" wrapText="1"/>
    </xf>
    <xf numFmtId="0" fontId="15" fillId="0" borderId="23" xfId="6" applyFont="1" applyFill="1" applyBorder="1" applyAlignment="1">
      <alignment horizontal="center" vertical="center" wrapText="1"/>
    </xf>
    <xf numFmtId="0" fontId="15" fillId="0" borderId="27" xfId="6" applyFont="1" applyFill="1" applyBorder="1" applyAlignment="1">
      <alignment horizontal="center" vertical="center" wrapText="1"/>
    </xf>
    <xf numFmtId="0" fontId="29" fillId="3" borderId="0" xfId="0" applyFont="1" applyFill="1" applyAlignment="1">
      <alignment horizontal="center" vertical="center" wrapText="1"/>
    </xf>
    <xf numFmtId="0" fontId="15" fillId="0" borderId="0" xfId="6" applyFont="1" applyFill="1" applyAlignment="1">
      <alignment horizontal="center"/>
    </xf>
    <xf numFmtId="0" fontId="17" fillId="0" borderId="0" xfId="6" applyFont="1" applyFill="1" applyAlignment="1">
      <alignment horizontal="center"/>
    </xf>
    <xf numFmtId="0" fontId="18" fillId="0" borderId="0" xfId="6" applyFont="1" applyFill="1" applyAlignment="1">
      <alignment horizontal="center"/>
    </xf>
    <xf numFmtId="0" fontId="14" fillId="0" borderId="0" xfId="6" applyFont="1" applyFill="1" applyAlignment="1">
      <alignment horizontal="center"/>
    </xf>
    <xf numFmtId="0" fontId="20" fillId="2" borderId="6"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5" fillId="4" borderId="3" xfId="6" applyFont="1" applyFill="1" applyBorder="1" applyAlignment="1">
      <alignment vertical="center" wrapText="1"/>
    </xf>
    <xf numFmtId="0" fontId="4" fillId="0" borderId="1" xfId="6" applyFont="1" applyFill="1" applyBorder="1" applyAlignment="1">
      <alignment vertical="center" wrapText="1"/>
    </xf>
    <xf numFmtId="0" fontId="4" fillId="0" borderId="11" xfId="6" applyFont="1" applyFill="1" applyBorder="1" applyAlignment="1">
      <alignment vertical="center" wrapText="1"/>
    </xf>
    <xf numFmtId="0" fontId="20" fillId="2" borderId="6" xfId="0" applyFont="1" applyFill="1" applyBorder="1" applyAlignment="1">
      <alignment horizontal="center" vertical="center" wrapText="1"/>
    </xf>
    <xf numFmtId="0" fontId="20" fillId="2" borderId="4" xfId="0" applyFont="1" applyFill="1" applyBorder="1" applyAlignment="1">
      <alignment horizontal="center" vertical="center" wrapText="1"/>
    </xf>
    <xf numFmtId="43" fontId="15" fillId="0" borderId="3" xfId="4" applyFont="1" applyFill="1" applyBorder="1" applyAlignment="1">
      <alignment vertical="center" wrapText="1"/>
    </xf>
    <xf numFmtId="0" fontId="4" fillId="0" borderId="1" xfId="6" applyFont="1" applyFill="1" applyBorder="1" applyAlignment="1">
      <alignment horizontal="center" vertical="center" wrapText="1"/>
    </xf>
    <xf numFmtId="0" fontId="4" fillId="0" borderId="11" xfId="6" applyFont="1" applyFill="1" applyBorder="1" applyAlignment="1">
      <alignment horizontal="center" vertical="center" wrapText="1"/>
    </xf>
    <xf numFmtId="0" fontId="4" fillId="0" borderId="23" xfId="6" applyFont="1" applyFill="1" applyBorder="1" applyAlignment="1">
      <alignment horizontal="center" vertical="center" wrapText="1"/>
    </xf>
    <xf numFmtId="0" fontId="4" fillId="0" borderId="27" xfId="6" applyFont="1" applyFill="1" applyBorder="1" applyAlignment="1">
      <alignment horizontal="center" vertical="center" wrapText="1"/>
    </xf>
    <xf numFmtId="0" fontId="4" fillId="0" borderId="24" xfId="6" applyFont="1" applyFill="1" applyBorder="1" applyAlignment="1">
      <alignment horizontal="center" vertical="center" wrapText="1"/>
    </xf>
    <xf numFmtId="0" fontId="4" fillId="0" borderId="25" xfId="6" applyFont="1" applyFill="1" applyBorder="1" applyAlignment="1">
      <alignment horizontal="center" vertical="center" wrapText="1"/>
    </xf>
    <xf numFmtId="0" fontId="16" fillId="4" borderId="23" xfId="6" applyFont="1" applyFill="1" applyBorder="1" applyAlignment="1">
      <alignment horizontal="left" vertical="center" wrapText="1"/>
    </xf>
    <xf numFmtId="0" fontId="16" fillId="4" borderId="24" xfId="6" applyFont="1" applyFill="1" applyBorder="1" applyAlignment="1">
      <alignment horizontal="left" vertical="center" wrapText="1"/>
    </xf>
    <xf numFmtId="0" fontId="16" fillId="4" borderId="25" xfId="6" applyFont="1" applyFill="1" applyBorder="1" applyAlignment="1">
      <alignment horizontal="left" vertical="center" wrapText="1"/>
    </xf>
    <xf numFmtId="0" fontId="15" fillId="4" borderId="22" xfId="6" applyFont="1" applyFill="1" applyBorder="1" applyAlignment="1">
      <alignment horizontal="left" vertical="center" wrapText="1"/>
    </xf>
    <xf numFmtId="0" fontId="15" fillId="4" borderId="26" xfId="6" applyFont="1" applyFill="1" applyBorder="1" applyAlignment="1">
      <alignment horizontal="left" vertical="center" wrapText="1"/>
    </xf>
    <xf numFmtId="0" fontId="15" fillId="4" borderId="28" xfId="6" applyFont="1" applyFill="1" applyBorder="1" applyAlignment="1">
      <alignment horizontal="left" vertical="center" wrapText="1"/>
    </xf>
    <xf numFmtId="0" fontId="28" fillId="3" borderId="23" xfId="6" applyFont="1" applyFill="1" applyBorder="1" applyAlignment="1">
      <alignment horizontal="center" vertical="center" wrapText="1"/>
    </xf>
    <xf numFmtId="0" fontId="28" fillId="3" borderId="24" xfId="6" applyFont="1" applyFill="1" applyBorder="1" applyAlignment="1">
      <alignment horizontal="center" vertical="center" wrapText="1"/>
    </xf>
    <xf numFmtId="0" fontId="28" fillId="3" borderId="27" xfId="6" applyFont="1" applyFill="1" applyBorder="1" applyAlignment="1">
      <alignment horizontal="center" vertical="center" wrapText="1"/>
    </xf>
    <xf numFmtId="43" fontId="4" fillId="0" borderId="23" xfId="4" applyFont="1" applyFill="1" applyBorder="1" applyAlignment="1">
      <alignment horizontal="center" vertical="center" wrapText="1"/>
    </xf>
    <xf numFmtId="43" fontId="4" fillId="0" borderId="24" xfId="4" applyFont="1" applyFill="1" applyBorder="1" applyAlignment="1">
      <alignment horizontal="center" vertical="center" wrapText="1"/>
    </xf>
    <xf numFmtId="43" fontId="4" fillId="0" borderId="25" xfId="4" applyFont="1" applyFill="1" applyBorder="1" applyAlignment="1">
      <alignment horizontal="center" vertical="center" wrapText="1"/>
    </xf>
    <xf numFmtId="43" fontId="4" fillId="0" borderId="1" xfId="4" applyFont="1" applyFill="1" applyBorder="1" applyAlignment="1">
      <alignment horizontal="center" vertical="center" wrapText="1"/>
    </xf>
    <xf numFmtId="43" fontId="4" fillId="0" borderId="11" xfId="4" applyFont="1" applyFill="1" applyBorder="1" applyAlignment="1">
      <alignment horizontal="center" vertical="center" wrapText="1"/>
    </xf>
    <xf numFmtId="43" fontId="4" fillId="0" borderId="1" xfId="4" applyFont="1" applyFill="1" applyBorder="1" applyAlignment="1">
      <alignment vertical="center" wrapText="1"/>
    </xf>
    <xf numFmtId="43" fontId="4" fillId="0" borderId="11" xfId="4" applyFont="1" applyFill="1" applyBorder="1" applyAlignment="1">
      <alignment vertical="center" wrapText="1"/>
    </xf>
    <xf numFmtId="0" fontId="15" fillId="0" borderId="23" xfId="6" applyFont="1" applyFill="1" applyBorder="1" applyAlignment="1">
      <alignment horizontal="left" vertical="center" wrapText="1"/>
    </xf>
    <xf numFmtId="0" fontId="15" fillId="0" borderId="24" xfId="6" applyFont="1" applyFill="1" applyBorder="1" applyAlignment="1">
      <alignment horizontal="left" vertical="center" wrapText="1"/>
    </xf>
    <xf numFmtId="0" fontId="15" fillId="0" borderId="25" xfId="6" applyFont="1" applyFill="1" applyBorder="1" applyAlignment="1">
      <alignment horizontal="left" vertical="center" wrapText="1"/>
    </xf>
    <xf numFmtId="0" fontId="15" fillId="0" borderId="3" xfId="6" applyFont="1" applyFill="1" applyBorder="1" applyAlignment="1">
      <alignment horizontal="center" vertical="center" wrapText="1"/>
    </xf>
    <xf numFmtId="0" fontId="15" fillId="0" borderId="1" xfId="6" applyFont="1" applyFill="1" applyBorder="1" applyAlignment="1">
      <alignment horizontal="center" vertical="center" wrapText="1"/>
    </xf>
    <xf numFmtId="0" fontId="15" fillId="0" borderId="3" xfId="6" applyFont="1" applyFill="1" applyBorder="1" applyAlignment="1">
      <alignment vertical="center" wrapText="1"/>
    </xf>
    <xf numFmtId="0" fontId="15" fillId="0" borderId="29" xfId="6" applyFont="1" applyFill="1" applyBorder="1" applyAlignment="1">
      <alignment horizontal="center" vertical="center" wrapText="1"/>
    </xf>
    <xf numFmtId="0" fontId="15" fillId="0" borderId="30" xfId="6" applyFont="1" applyFill="1" applyBorder="1" applyAlignment="1">
      <alignment horizontal="center" vertical="center" wrapText="1"/>
    </xf>
    <xf numFmtId="0" fontId="15" fillId="0" borderId="31" xfId="6" applyFont="1" applyFill="1" applyBorder="1" applyAlignment="1">
      <alignment horizontal="center" vertical="center" wrapText="1"/>
    </xf>
    <xf numFmtId="0" fontId="15" fillId="0" borderId="32" xfId="6" applyFont="1" applyFill="1" applyBorder="1" applyAlignment="1">
      <alignment horizontal="center" vertical="center" wrapText="1"/>
    </xf>
    <xf numFmtId="0" fontId="4" fillId="0" borderId="14" xfId="6" applyFont="1" applyFill="1" applyBorder="1" applyAlignment="1">
      <alignment horizontal="left" vertical="center" wrapText="1"/>
    </xf>
    <xf numFmtId="0" fontId="4" fillId="0" borderId="10" xfId="6" applyFont="1" applyFill="1" applyBorder="1" applyAlignment="1">
      <alignment horizontal="left" vertical="center" wrapText="1"/>
    </xf>
    <xf numFmtId="0" fontId="15" fillId="4" borderId="6" xfId="6" applyFont="1" applyFill="1" applyBorder="1" applyAlignment="1">
      <alignment horizontal="center" vertical="center" wrapText="1"/>
    </xf>
    <xf numFmtId="0" fontId="15" fillId="4" borderId="5" xfId="6" applyFont="1" applyFill="1" applyBorder="1" applyAlignment="1">
      <alignment horizontal="center" vertical="center" wrapText="1"/>
    </xf>
    <xf numFmtId="0" fontId="4" fillId="0" borderId="20" xfId="6" applyFont="1" applyFill="1" applyBorder="1" applyAlignment="1">
      <alignment horizontal="left" vertical="center" wrapText="1"/>
    </xf>
    <xf numFmtId="0" fontId="4" fillId="0" borderId="21" xfId="6" applyFont="1" applyFill="1" applyBorder="1" applyAlignment="1">
      <alignment horizontal="left" vertical="center" wrapText="1"/>
    </xf>
    <xf numFmtId="0" fontId="4" fillId="0" borderId="7" xfId="6" applyFont="1" applyFill="1" applyBorder="1" applyAlignment="1">
      <alignment horizontal="left" vertical="center" wrapText="1"/>
    </xf>
    <xf numFmtId="0" fontId="4" fillId="0" borderId="8" xfId="6" applyFont="1" applyFill="1" applyBorder="1" applyAlignment="1">
      <alignment horizontal="left" vertical="center" wrapText="1"/>
    </xf>
    <xf numFmtId="0" fontId="24" fillId="0" borderId="15" xfId="0" applyFont="1" applyFill="1" applyBorder="1" applyAlignment="1">
      <alignment horizontal="left" vertical="center" wrapText="1"/>
    </xf>
    <xf numFmtId="0" fontId="26" fillId="3" borderId="37" xfId="0" applyFont="1" applyFill="1" applyBorder="1" applyAlignment="1">
      <alignment horizontal="right" vertical="center" wrapText="1"/>
    </xf>
    <xf numFmtId="0" fontId="26" fillId="3" borderId="38" xfId="0" applyFont="1" applyFill="1" applyBorder="1" applyAlignment="1">
      <alignment horizontal="right" vertical="center" wrapText="1"/>
    </xf>
    <xf numFmtId="0" fontId="19" fillId="0" borderId="0" xfId="0" applyFont="1" applyAlignment="1">
      <alignment horizontal="center" vertical="center" wrapText="1"/>
    </xf>
    <xf numFmtId="0" fontId="9" fillId="2" borderId="17"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7" fillId="3" borderId="14" xfId="0" applyFont="1" applyFill="1" applyBorder="1" applyAlignment="1">
      <alignment horizontal="justify" vertical="center" wrapText="1"/>
    </xf>
    <xf numFmtId="0" fontId="7" fillId="3" borderId="9" xfId="0" applyFont="1" applyFill="1" applyBorder="1" applyAlignment="1">
      <alignment horizontal="justify" vertical="center" wrapText="1"/>
    </xf>
    <xf numFmtId="0" fontId="7" fillId="3" borderId="10" xfId="0" applyFont="1" applyFill="1" applyBorder="1" applyAlignment="1">
      <alignment horizontal="justify" vertical="center" wrapText="1"/>
    </xf>
    <xf numFmtId="0" fontId="36" fillId="3" borderId="33" xfId="0" applyFont="1" applyFill="1" applyBorder="1" applyAlignment="1">
      <alignment horizontal="right" vertical="center" wrapText="1"/>
    </xf>
    <xf numFmtId="0" fontId="36" fillId="3" borderId="27" xfId="0" applyFont="1" applyFill="1" applyBorder="1" applyAlignment="1">
      <alignment horizontal="right" vertical="center" wrapText="1"/>
    </xf>
    <xf numFmtId="0" fontId="7" fillId="3" borderId="23" xfId="0" applyFont="1" applyFill="1" applyBorder="1" applyAlignment="1">
      <alignment horizontal="left" vertical="center" wrapText="1"/>
    </xf>
    <xf numFmtId="0" fontId="7" fillId="3" borderId="24" xfId="0" applyFont="1" applyFill="1" applyBorder="1" applyAlignment="1">
      <alignment horizontal="left" vertical="center" wrapText="1"/>
    </xf>
    <xf numFmtId="0" fontId="7" fillId="3" borderId="25" xfId="0" applyFont="1" applyFill="1" applyBorder="1" applyAlignment="1">
      <alignment horizontal="left" vertical="center" wrapText="1"/>
    </xf>
    <xf numFmtId="0" fontId="7" fillId="0" borderId="14"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21" fillId="3" borderId="37" xfId="0" applyFont="1" applyFill="1" applyBorder="1" applyAlignment="1">
      <alignment horizontal="left" vertical="center" wrapText="1"/>
    </xf>
    <xf numFmtId="0" fontId="21" fillId="3" borderId="40" xfId="0" applyFont="1" applyFill="1" applyBorder="1" applyAlignment="1">
      <alignment horizontal="left" vertical="center" wrapText="1"/>
    </xf>
    <xf numFmtId="0" fontId="21" fillId="3" borderId="41" xfId="0" applyFont="1" applyFill="1" applyBorder="1" applyAlignment="1">
      <alignment horizontal="left" vertical="center" wrapText="1"/>
    </xf>
    <xf numFmtId="0" fontId="26" fillId="3" borderId="14" xfId="0" applyFont="1" applyFill="1" applyBorder="1" applyAlignment="1">
      <alignment horizontal="right" vertical="center" wrapText="1"/>
    </xf>
    <xf numFmtId="0" fontId="26" fillId="3" borderId="42" xfId="0" applyFont="1" applyFill="1" applyBorder="1" applyAlignment="1">
      <alignment horizontal="right" vertical="center" wrapText="1"/>
    </xf>
    <xf numFmtId="0" fontId="21" fillId="3" borderId="43"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21" fillId="3" borderId="10" xfId="0" applyFont="1" applyFill="1" applyBorder="1" applyAlignment="1">
      <alignment horizontal="center" vertical="center" wrapText="1"/>
    </xf>
    <xf numFmtId="0" fontId="26" fillId="3" borderId="33" xfId="0" applyFont="1" applyFill="1" applyBorder="1" applyAlignment="1">
      <alignment horizontal="right" vertical="center" wrapText="1"/>
    </xf>
    <xf numFmtId="0" fontId="26" fillId="3" borderId="27" xfId="0" applyFont="1" applyFill="1" applyBorder="1" applyAlignment="1">
      <alignment horizontal="right" vertical="center" wrapText="1"/>
    </xf>
    <xf numFmtId="0" fontId="21" fillId="3" borderId="23" xfId="0" applyFont="1" applyFill="1" applyBorder="1" applyAlignment="1">
      <alignment horizontal="center" vertical="center" wrapText="1"/>
    </xf>
    <xf numFmtId="0" fontId="21" fillId="3" borderId="24" xfId="0" applyFont="1" applyFill="1" applyBorder="1" applyAlignment="1">
      <alignment horizontal="center" vertical="center" wrapText="1"/>
    </xf>
    <xf numFmtId="0" fontId="21" fillId="3" borderId="25" xfId="0" applyFont="1" applyFill="1" applyBorder="1" applyAlignment="1">
      <alignment horizontal="center" vertical="center" wrapText="1"/>
    </xf>
    <xf numFmtId="0" fontId="21" fillId="3" borderId="14" xfId="0" applyFont="1" applyFill="1" applyBorder="1" applyAlignment="1">
      <alignment horizontal="left" vertical="center" wrapText="1"/>
    </xf>
    <xf numFmtId="0" fontId="21" fillId="3" borderId="9"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0" xfId="0" applyFont="1" applyFill="1" applyAlignment="1">
      <alignment horizontal="left" vertical="center" wrapText="1"/>
    </xf>
    <xf numFmtId="0" fontId="21" fillId="3" borderId="55" xfId="0" applyFont="1" applyFill="1" applyBorder="1" applyAlignment="1">
      <alignment horizontal="left" vertical="center" wrapText="1"/>
    </xf>
    <xf numFmtId="0" fontId="21" fillId="3" borderId="54" xfId="0" applyFont="1" applyFill="1" applyBorder="1" applyAlignment="1">
      <alignment horizontal="left" vertical="center" wrapText="1"/>
    </xf>
    <xf numFmtId="0" fontId="21" fillId="3" borderId="66" xfId="0" applyFont="1" applyFill="1" applyBorder="1" applyAlignment="1">
      <alignment horizontal="left" vertical="center" wrapText="1"/>
    </xf>
    <xf numFmtId="0" fontId="21" fillId="3" borderId="33" xfId="0" applyFont="1" applyFill="1" applyBorder="1" applyAlignment="1">
      <alignment horizontal="left" vertical="center" wrapText="1"/>
    </xf>
    <xf numFmtId="0" fontId="21" fillId="3" borderId="24" xfId="0" applyFont="1" applyFill="1" applyBorder="1" applyAlignment="1">
      <alignment horizontal="left" vertical="center" wrapText="1"/>
    </xf>
    <xf numFmtId="0" fontId="21" fillId="3" borderId="25" xfId="0" applyFont="1" applyFill="1" applyBorder="1" applyAlignment="1">
      <alignment horizontal="left" vertical="center" wrapText="1"/>
    </xf>
    <xf numFmtId="0" fontId="21" fillId="0" borderId="33" xfId="0" applyFont="1" applyFill="1" applyBorder="1" applyAlignment="1">
      <alignment horizontal="justify" vertical="center" wrapText="1"/>
    </xf>
    <xf numFmtId="0" fontId="21" fillId="0" borderId="24" xfId="0" applyFont="1" applyFill="1" applyBorder="1" applyAlignment="1">
      <alignment horizontal="justify" vertical="center"/>
    </xf>
    <xf numFmtId="0" fontId="21" fillId="0" borderId="24" xfId="0" applyFont="1" applyFill="1" applyBorder="1" applyAlignment="1">
      <alignment horizontal="justify" vertical="center" wrapText="1"/>
    </xf>
    <xf numFmtId="0" fontId="21" fillId="0" borderId="25" xfId="0" applyFont="1" applyFill="1" applyBorder="1" applyAlignment="1">
      <alignment horizontal="justify" vertical="center" wrapText="1"/>
    </xf>
    <xf numFmtId="0" fontId="2" fillId="3" borderId="7" xfId="0" applyFont="1" applyFill="1" applyBorder="1" applyAlignment="1">
      <alignment horizontal="left" vertical="center" wrapText="1"/>
    </xf>
    <xf numFmtId="0" fontId="2" fillId="3" borderId="0" xfId="0" applyFont="1" applyFill="1" applyBorder="1" applyAlignment="1">
      <alignment horizontal="left" vertical="center" wrapText="1"/>
    </xf>
    <xf numFmtId="0" fontId="36" fillId="3" borderId="14" xfId="0" applyFont="1" applyFill="1" applyBorder="1" applyAlignment="1">
      <alignment horizontal="right" vertical="center" wrapText="1"/>
    </xf>
    <xf numFmtId="0" fontId="36" fillId="3" borderId="42" xfId="0" applyFont="1" applyFill="1" applyBorder="1" applyAlignment="1">
      <alignment horizontal="right" vertical="center" wrapText="1"/>
    </xf>
    <xf numFmtId="0" fontId="7" fillId="3" borderId="43"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21" fillId="3" borderId="37" xfId="0" applyFont="1" applyFill="1" applyBorder="1" applyAlignment="1">
      <alignment horizontal="justify" vertical="center" wrapText="1"/>
    </xf>
    <xf numFmtId="0" fontId="21" fillId="3" borderId="40" xfId="0" applyFont="1" applyFill="1" applyBorder="1" applyAlignment="1">
      <alignment horizontal="justify" vertical="center" wrapText="1"/>
    </xf>
    <xf numFmtId="0" fontId="21" fillId="3" borderId="41" xfId="0" applyFont="1" applyFill="1" applyBorder="1" applyAlignment="1">
      <alignment horizontal="justify" vertical="center" wrapText="1"/>
    </xf>
    <xf numFmtId="0" fontId="21" fillId="0" borderId="11" xfId="0" applyFont="1" applyFill="1" applyBorder="1" applyAlignment="1">
      <alignment horizontal="justify" vertical="center" wrapText="1"/>
    </xf>
    <xf numFmtId="0" fontId="26" fillId="3" borderId="60" xfId="0" applyFont="1" applyFill="1" applyBorder="1" applyAlignment="1">
      <alignment horizontal="right" vertical="center" wrapText="1"/>
    </xf>
    <xf numFmtId="0" fontId="26" fillId="3" borderId="58" xfId="0" applyFont="1" applyFill="1" applyBorder="1" applyAlignment="1">
      <alignment horizontal="right" vertical="center" wrapText="1"/>
    </xf>
    <xf numFmtId="0" fontId="4" fillId="3" borderId="58" xfId="0" applyFont="1" applyFill="1" applyBorder="1" applyAlignment="1">
      <alignment horizontal="left" vertical="center" wrapText="1"/>
    </xf>
    <xf numFmtId="0" fontId="4" fillId="3" borderId="65" xfId="0" applyFont="1" applyFill="1" applyBorder="1" applyAlignment="1">
      <alignment horizontal="left" vertical="center" wrapText="1"/>
    </xf>
    <xf numFmtId="0" fontId="21" fillId="3" borderId="43" xfId="0" applyFont="1" applyFill="1" applyBorder="1" applyAlignment="1">
      <alignment horizontal="left" vertical="center" wrapText="1"/>
    </xf>
    <xf numFmtId="43" fontId="4" fillId="5" borderId="1" xfId="4" applyFont="1" applyFill="1" applyBorder="1" applyAlignment="1">
      <alignment vertical="center" wrapText="1"/>
    </xf>
    <xf numFmtId="43" fontId="4" fillId="5" borderId="11" xfId="4" applyFont="1" applyFill="1" applyBorder="1" applyAlignment="1">
      <alignment vertical="center" wrapText="1"/>
    </xf>
    <xf numFmtId="0" fontId="4" fillId="0" borderId="49" xfId="0" applyFont="1" applyFill="1" applyBorder="1" applyAlignment="1">
      <alignment horizontal="justify" vertical="center" wrapText="1"/>
    </xf>
    <xf numFmtId="0" fontId="4" fillId="0" borderId="44" xfId="0" applyFont="1" applyFill="1" applyBorder="1" applyAlignment="1">
      <alignment horizontal="justify" vertical="center" wrapText="1"/>
    </xf>
    <xf numFmtId="0" fontId="4" fillId="0" borderId="5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4" xfId="0" applyFont="1" applyFill="1" applyBorder="1" applyAlignment="1">
      <alignment horizontal="justify" vertical="center" wrapText="1"/>
    </xf>
    <xf numFmtId="0" fontId="4" fillId="0" borderId="27" xfId="0" applyFont="1" applyFill="1" applyBorder="1" applyAlignment="1">
      <alignment horizontal="justify" vertical="center" wrapText="1"/>
    </xf>
    <xf numFmtId="44" fontId="27" fillId="0" borderId="51" xfId="6" applyNumberFormat="1" applyFont="1" applyFill="1" applyBorder="1" applyAlignment="1">
      <alignment horizontal="center" vertical="center" wrapText="1"/>
    </xf>
    <xf numFmtId="44" fontId="27" fillId="0" borderId="0" xfId="6" applyNumberFormat="1" applyFont="1" applyFill="1" applyBorder="1" applyAlignment="1">
      <alignment horizontal="center" vertical="center" wrapText="1"/>
    </xf>
    <xf numFmtId="0" fontId="15" fillId="4" borderId="33" xfId="6" applyFont="1" applyFill="1" applyBorder="1" applyAlignment="1">
      <alignment horizontal="left" vertical="center" wrapText="1"/>
    </xf>
    <xf numFmtId="0" fontId="15" fillId="4" borderId="25" xfId="6" applyFont="1" applyFill="1" applyBorder="1" applyAlignment="1">
      <alignment horizontal="left" vertical="center" wrapText="1"/>
    </xf>
    <xf numFmtId="0" fontId="4" fillId="0" borderId="25" xfId="0" applyFont="1" applyFill="1" applyBorder="1" applyAlignment="1">
      <alignment horizontal="justify" vertical="center" wrapText="1"/>
    </xf>
    <xf numFmtId="0" fontId="5" fillId="2" borderId="1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4" fillId="0" borderId="45" xfId="0" applyFont="1" applyFill="1" applyBorder="1" applyAlignment="1">
      <alignment horizontal="justify" vertical="center" wrapText="1"/>
    </xf>
    <xf numFmtId="44" fontId="4" fillId="0" borderId="58" xfId="6" applyNumberFormat="1" applyFont="1" applyFill="1" applyBorder="1" applyAlignment="1">
      <alignment vertical="center" wrapText="1"/>
    </xf>
    <xf numFmtId="44" fontId="4" fillId="0" borderId="2" xfId="6" applyNumberFormat="1" applyFont="1" applyFill="1" applyBorder="1" applyAlignment="1">
      <alignment vertical="center" wrapText="1"/>
    </xf>
    <xf numFmtId="44" fontId="4" fillId="0" borderId="12" xfId="6" applyNumberFormat="1" applyFont="1" applyFill="1" applyBorder="1" applyAlignment="1">
      <alignment vertical="center" wrapText="1"/>
    </xf>
    <xf numFmtId="0" fontId="4" fillId="0" borderId="49" xfId="6" applyNumberFormat="1" applyFont="1" applyFill="1" applyBorder="1" applyAlignment="1">
      <alignment horizontal="justify" vertical="center" wrapText="1"/>
    </xf>
    <xf numFmtId="0" fontId="4" fillId="0" borderId="44" xfId="6" applyNumberFormat="1" applyFont="1" applyFill="1" applyBorder="1" applyAlignment="1">
      <alignment horizontal="justify" vertical="center" wrapText="1"/>
    </xf>
    <xf numFmtId="0" fontId="4" fillId="0" borderId="52" xfId="6" applyNumberFormat="1" applyFont="1" applyFill="1" applyBorder="1" applyAlignment="1">
      <alignment horizontal="justify" vertical="center" wrapText="1"/>
    </xf>
    <xf numFmtId="0" fontId="15" fillId="4" borderId="56" xfId="6" applyFont="1" applyFill="1" applyBorder="1" applyAlignment="1">
      <alignment horizontal="center" vertical="center" wrapText="1"/>
    </xf>
    <xf numFmtId="0" fontId="4" fillId="5" borderId="23" xfId="6" applyFont="1" applyFill="1" applyBorder="1" applyAlignment="1">
      <alignment horizontal="center" vertical="center" wrapText="1"/>
    </xf>
    <xf numFmtId="0" fontId="4" fillId="5" borderId="24" xfId="6" applyFont="1" applyFill="1" applyBorder="1" applyAlignment="1">
      <alignment horizontal="center" vertical="center" wrapText="1"/>
    </xf>
    <xf numFmtId="0" fontId="4" fillId="5" borderId="25" xfId="6" applyFont="1" applyFill="1" applyBorder="1" applyAlignment="1">
      <alignment horizontal="center" vertical="center" wrapText="1"/>
    </xf>
    <xf numFmtId="0" fontId="42" fillId="0" borderId="0" xfId="0" applyFont="1" applyAlignment="1">
      <alignment horizontal="center" vertical="center" wrapText="1"/>
    </xf>
    <xf numFmtId="0" fontId="4" fillId="5" borderId="27" xfId="6" applyFont="1" applyFill="1" applyBorder="1" applyAlignment="1">
      <alignment horizontal="center" vertical="center" wrapText="1"/>
    </xf>
    <xf numFmtId="0" fontId="4" fillId="5" borderId="1" xfId="6" applyFont="1" applyFill="1" applyBorder="1" applyAlignment="1">
      <alignment horizontal="center" vertical="center" wrapText="1"/>
    </xf>
    <xf numFmtId="0" fontId="4" fillId="5" borderId="11" xfId="6" applyFont="1" applyFill="1" applyBorder="1" applyAlignment="1">
      <alignment horizontal="center" vertical="center" wrapText="1"/>
    </xf>
    <xf numFmtId="0" fontId="20" fillId="2" borderId="5" xfId="0" applyFont="1" applyFill="1" applyBorder="1" applyAlignment="1">
      <alignment horizontal="left" vertical="center" wrapText="1"/>
    </xf>
    <xf numFmtId="0" fontId="4" fillId="5" borderId="49" xfId="6" applyFont="1" applyFill="1" applyBorder="1" applyAlignment="1">
      <alignment horizontal="center" vertical="center" wrapText="1"/>
    </xf>
    <xf numFmtId="0" fontId="4" fillId="5" borderId="44" xfId="6" applyFont="1" applyFill="1" applyBorder="1" applyAlignment="1">
      <alignment horizontal="center" vertical="center" wrapText="1"/>
    </xf>
    <xf numFmtId="0" fontId="4" fillId="5" borderId="45" xfId="6" applyFont="1" applyFill="1" applyBorder="1" applyAlignment="1">
      <alignment horizontal="center" vertical="center" wrapText="1"/>
    </xf>
    <xf numFmtId="0" fontId="4" fillId="5" borderId="15" xfId="6" applyFont="1" applyFill="1" applyBorder="1" applyAlignment="1">
      <alignment horizontal="center" vertical="center" wrapText="1"/>
    </xf>
    <xf numFmtId="0" fontId="4" fillId="5" borderId="21" xfId="6" applyFont="1" applyFill="1" applyBorder="1" applyAlignment="1">
      <alignment horizontal="center" vertical="center" wrapText="1"/>
    </xf>
    <xf numFmtId="0" fontId="4" fillId="0" borderId="31" xfId="6" applyNumberFormat="1" applyFont="1" applyFill="1" applyBorder="1" applyAlignment="1">
      <alignment horizontal="justify" vertical="center" wrapText="1"/>
    </xf>
    <xf numFmtId="0" fontId="4" fillId="0" borderId="54" xfId="6" applyNumberFormat="1" applyFont="1" applyFill="1" applyBorder="1" applyAlignment="1">
      <alignment horizontal="justify" vertical="center" wrapText="1"/>
    </xf>
    <xf numFmtId="0" fontId="4" fillId="0" borderId="32" xfId="6" applyNumberFormat="1" applyFont="1" applyFill="1" applyBorder="1" applyAlignment="1">
      <alignment horizontal="justify" vertical="center" wrapText="1"/>
    </xf>
    <xf numFmtId="0" fontId="15" fillId="4" borderId="7" xfId="6" applyFont="1" applyFill="1" applyBorder="1" applyAlignment="1">
      <alignment horizontal="left" vertical="center" wrapText="1"/>
    </xf>
    <xf numFmtId="0" fontId="15" fillId="4" borderId="50" xfId="6" applyFont="1" applyFill="1" applyBorder="1" applyAlignment="1">
      <alignment horizontal="left" vertical="center" wrapText="1"/>
    </xf>
    <xf numFmtId="0" fontId="4" fillId="0" borderId="39" xfId="0" applyFont="1" applyFill="1" applyBorder="1" applyAlignment="1">
      <alignment horizontal="justify" vertical="center" wrapText="1"/>
    </xf>
    <xf numFmtId="0" fontId="4" fillId="0" borderId="40" xfId="0" applyFont="1" applyFill="1" applyBorder="1" applyAlignment="1">
      <alignment horizontal="justify" vertical="center" wrapText="1"/>
    </xf>
    <xf numFmtId="0" fontId="4" fillId="0" borderId="41" xfId="0" applyFont="1" applyFill="1" applyBorder="1" applyAlignment="1">
      <alignment horizontal="justify" vertical="center" wrapText="1"/>
    </xf>
    <xf numFmtId="0" fontId="4" fillId="0" borderId="38" xfId="0" applyFont="1" applyFill="1" applyBorder="1" applyAlignment="1">
      <alignment horizontal="justify" vertical="center" wrapText="1"/>
    </xf>
    <xf numFmtId="0" fontId="20" fillId="2" borderId="5" xfId="0" applyFont="1" applyFill="1" applyBorder="1" applyAlignment="1">
      <alignment horizontal="center" vertical="center" wrapText="1"/>
    </xf>
    <xf numFmtId="0" fontId="15" fillId="4" borderId="20" xfId="6" applyFont="1" applyFill="1" applyBorder="1" applyAlignment="1">
      <alignment horizontal="left" vertical="center" wrapText="1"/>
    </xf>
    <xf numFmtId="0" fontId="15" fillId="4" borderId="53" xfId="6" applyFont="1" applyFill="1" applyBorder="1" applyAlignment="1">
      <alignment horizontal="left" vertical="center" wrapText="1"/>
    </xf>
    <xf numFmtId="0" fontId="24" fillId="0" borderId="33" xfId="6" applyNumberFormat="1" applyFont="1" applyFill="1" applyBorder="1" applyAlignment="1">
      <alignment horizontal="justify" vertical="center" wrapText="1"/>
    </xf>
    <xf numFmtId="0" fontId="24" fillId="0" borderId="24" xfId="6" applyNumberFormat="1" applyFont="1" applyFill="1" applyBorder="1" applyAlignment="1">
      <alignment horizontal="justify" vertical="center" wrapText="1"/>
    </xf>
    <xf numFmtId="0" fontId="24" fillId="0" borderId="25" xfId="6" applyNumberFormat="1" applyFont="1" applyFill="1" applyBorder="1" applyAlignment="1">
      <alignment horizontal="justify" vertical="center" wrapText="1"/>
    </xf>
  </cellXfs>
  <cellStyles count="7">
    <cellStyle name="Migliaia" xfId="4" builtinId="3"/>
    <cellStyle name="Normal 2" xfId="2"/>
    <cellStyle name="Normale" xfId="0" builtinId="0"/>
    <cellStyle name="Normale 2" xfId="1"/>
    <cellStyle name="Normale 2 2" xfId="3"/>
    <cellStyle name="Normale 3" xfId="6"/>
    <cellStyle name="Percentuale" xfId="5"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904876</xdr:colOff>
      <xdr:row>1</xdr:row>
      <xdr:rowOff>122959</xdr:rowOff>
    </xdr:from>
    <xdr:to>
      <xdr:col>8</xdr:col>
      <xdr:colOff>2431473</xdr:colOff>
      <xdr:row>4</xdr:row>
      <xdr:rowOff>20089</xdr:rowOff>
    </xdr:to>
    <xdr:pic>
      <xdr:nvPicPr>
        <xdr:cNvPr id="3" name="Immagine 5" descr="Marco:LAVORI IN CORSO:Consip:PPT:17_11_06:mef 3 righe.jpg"/>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857876" y="332509"/>
          <a:ext cx="1526597" cy="46863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i/2014/MEF%20IGRUE/CHECK%20LIST%20APPALTI/Prima%20review%20MEF%20IGRUE/Checklist%20Appalti%20ServiziForniture%20DLgs50_2016%20201701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sheetName val="Anagrafica"/>
      <sheetName val="SelezioneBeneficiario"/>
      <sheetName val="Staz appalt e centrale commit"/>
      <sheetName val="RUP e altriSoggetti"/>
      <sheetName val="Progettazione ecc."/>
      <sheetName val="Scelta e attuazione  procedura "/>
      <sheetName val="ValutazioneAggiudicazio"/>
      <sheetName val="Esecuzione contratto e varianti"/>
      <sheetName val=" Spese Pagamento Output"/>
      <sheetName val="AttuazioneControlloOperazione"/>
      <sheetName val="Sintesi non conformità rilevate"/>
    </sheetNames>
    <sheetDataSet>
      <sheetData sheetId="0" refreshError="1"/>
      <sheetData sheetId="1" refreshError="1"/>
      <sheetData sheetId="2">
        <row r="50">
          <cell r="B50">
            <v>28</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tabSelected="1" topLeftCell="A4" zoomScaleNormal="100" zoomScaleSheetLayoutView="50" workbookViewId="0">
      <selection activeCell="M6" sqref="M6"/>
    </sheetView>
  </sheetViews>
  <sheetFormatPr defaultColWidth="9" defaultRowHeight="14.25" x14ac:dyDescent="0.2"/>
  <cols>
    <col min="1" max="1" width="9" style="4"/>
    <col min="2" max="2" width="9" style="5" customWidth="1"/>
    <col min="3" max="8" width="9" style="4"/>
    <col min="9" max="9" width="44.5703125" style="4" customWidth="1"/>
    <col min="10" max="10" width="0.5703125" style="4" customWidth="1"/>
    <col min="11" max="16384" width="9" style="4"/>
  </cols>
  <sheetData>
    <row r="1" spans="1:9" ht="16.5" customHeight="1" x14ac:dyDescent="0.2"/>
    <row r="2" spans="1:9" ht="18" customHeight="1" x14ac:dyDescent="0.2">
      <c r="B2" s="7"/>
      <c r="C2" s="6"/>
      <c r="D2" s="6"/>
      <c r="E2" s="6"/>
      <c r="F2" s="6"/>
      <c r="G2" s="6"/>
    </row>
    <row r="5" spans="1:9" ht="57.6" customHeight="1" x14ac:dyDescent="0.2"/>
    <row r="6" spans="1:9" ht="39" customHeight="1" x14ac:dyDescent="0.2">
      <c r="A6" s="212"/>
      <c r="B6" s="212"/>
      <c r="C6" s="212"/>
      <c r="D6" s="212"/>
      <c r="E6" s="212"/>
      <c r="F6" s="212"/>
      <c r="G6" s="212"/>
      <c r="H6" s="212"/>
      <c r="I6" s="212"/>
    </row>
    <row r="7" spans="1:9" ht="57.6" customHeight="1" x14ac:dyDescent="0.2"/>
    <row r="8" spans="1:9" s="13" customFormat="1" ht="88.5" customHeight="1" x14ac:dyDescent="0.25">
      <c r="A8" s="213" t="s">
        <v>227</v>
      </c>
      <c r="B8" s="213"/>
      <c r="C8" s="213"/>
      <c r="D8" s="213"/>
      <c r="E8" s="213"/>
      <c r="F8" s="213"/>
      <c r="G8" s="213"/>
      <c r="H8" s="213"/>
      <c r="I8" s="213"/>
    </row>
    <row r="9" spans="1:9" ht="18.75" customHeight="1" x14ac:dyDescent="0.3">
      <c r="B9" s="10"/>
      <c r="C9" s="9"/>
    </row>
    <row r="10" spans="1:9" ht="18.75" x14ac:dyDescent="0.3">
      <c r="E10" s="11"/>
      <c r="F10" s="11"/>
    </row>
    <row r="13" spans="1:9" x14ac:dyDescent="0.2">
      <c r="G13" s="93"/>
    </row>
  </sheetData>
  <mergeCells count="2">
    <mergeCell ref="A6:I6"/>
    <mergeCell ref="A8:I8"/>
  </mergeCells>
  <printOptions horizontalCentered="1"/>
  <pageMargins left="0.70866141732283472" right="0.70866141732283472" top="0.74803149606299213" bottom="0.74803149606299213" header="0.31496062992125984" footer="0.31496062992125984"/>
  <pageSetup paperSize="9" scale="74" orientation="portrait" r:id="rId1"/>
  <headerFooter>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73"/>
  <sheetViews>
    <sheetView showGridLines="0" zoomScaleNormal="100" zoomScaleSheetLayoutView="57" zoomScalePageLayoutView="48" workbookViewId="0">
      <selection activeCell="L8" sqref="L8"/>
    </sheetView>
  </sheetViews>
  <sheetFormatPr defaultColWidth="9.140625" defaultRowHeight="12.75" x14ac:dyDescent="0.2"/>
  <cols>
    <col min="1" max="1" width="28" style="27" customWidth="1"/>
    <col min="2" max="2" width="15.5703125" style="25" customWidth="1"/>
    <col min="3" max="3" width="12.140625" style="25" customWidth="1"/>
    <col min="4" max="4" width="15.5703125" style="25" customWidth="1"/>
    <col min="5" max="5" width="12" style="25" customWidth="1"/>
    <col min="6" max="6" width="15.5703125" style="25" customWidth="1"/>
    <col min="7" max="7" width="12" style="25" customWidth="1"/>
    <col min="8" max="8" width="12.140625" style="25" customWidth="1"/>
    <col min="9" max="9" width="15.5703125" style="25" customWidth="1"/>
    <col min="10" max="10" width="13" style="25" customWidth="1"/>
    <col min="11" max="11" width="11.5703125" style="25" customWidth="1"/>
    <col min="12" max="16384" width="9.140625" style="26"/>
  </cols>
  <sheetData>
    <row r="2" spans="1:14" x14ac:dyDescent="0.2">
      <c r="A2" s="223" t="s">
        <v>29</v>
      </c>
      <c r="B2" s="223"/>
      <c r="C2" s="223"/>
      <c r="D2" s="223"/>
      <c r="E2" s="223"/>
      <c r="F2" s="223"/>
      <c r="G2" s="223"/>
      <c r="H2" s="223"/>
      <c r="I2" s="223"/>
      <c r="J2" s="223"/>
    </row>
    <row r="3" spans="1:14" x14ac:dyDescent="0.2">
      <c r="A3" s="223" t="s">
        <v>30</v>
      </c>
      <c r="B3" s="223"/>
      <c r="C3" s="223"/>
      <c r="D3" s="223"/>
      <c r="E3" s="223"/>
      <c r="F3" s="223"/>
      <c r="G3" s="223"/>
      <c r="H3" s="223"/>
      <c r="I3" s="223"/>
      <c r="J3" s="223"/>
    </row>
    <row r="4" spans="1:14" ht="15" x14ac:dyDescent="0.2">
      <c r="A4" s="224"/>
      <c r="B4" s="224"/>
      <c r="C4" s="224"/>
      <c r="D4" s="224"/>
      <c r="E4" s="224"/>
      <c r="F4" s="224"/>
      <c r="G4" s="224"/>
      <c r="H4" s="224"/>
      <c r="I4" s="224"/>
      <c r="J4" s="224"/>
    </row>
    <row r="5" spans="1:14" ht="15" x14ac:dyDescent="0.25">
      <c r="A5" s="225" t="s">
        <v>31</v>
      </c>
      <c r="B5" s="225"/>
      <c r="C5" s="225"/>
      <c r="D5" s="225"/>
      <c r="E5" s="225"/>
      <c r="F5" s="225"/>
      <c r="G5" s="225"/>
      <c r="H5" s="225"/>
      <c r="I5" s="225"/>
      <c r="J5" s="225"/>
    </row>
    <row r="6" spans="1:14" ht="12" customHeight="1" x14ac:dyDescent="0.2">
      <c r="A6" s="224"/>
      <c r="B6" s="224"/>
      <c r="C6" s="224"/>
      <c r="D6" s="224"/>
      <c r="E6" s="224"/>
      <c r="F6" s="224"/>
      <c r="G6" s="224"/>
      <c r="H6" s="224"/>
      <c r="I6" s="224"/>
      <c r="J6" s="224"/>
    </row>
    <row r="7" spans="1:14" s="2" customFormat="1" ht="29.25" customHeight="1" x14ac:dyDescent="0.25">
      <c r="B7" s="222" t="s">
        <v>226</v>
      </c>
      <c r="C7" s="222"/>
      <c r="D7" s="222"/>
      <c r="E7" s="222"/>
      <c r="F7" s="222"/>
      <c r="G7" s="222"/>
      <c r="H7" s="222"/>
    </row>
    <row r="8" spans="1:14" ht="15" x14ac:dyDescent="0.2">
      <c r="A8" s="224"/>
      <c r="B8" s="224"/>
      <c r="C8" s="224"/>
      <c r="D8" s="224"/>
      <c r="E8" s="224"/>
      <c r="F8" s="224"/>
      <c r="G8" s="224"/>
      <c r="H8" s="224"/>
      <c r="I8" s="224"/>
      <c r="J8" s="224"/>
    </row>
    <row r="9" spans="1:14" x14ac:dyDescent="0.2">
      <c r="A9" s="223" t="s">
        <v>28</v>
      </c>
      <c r="B9" s="223"/>
      <c r="C9" s="223"/>
      <c r="D9" s="223"/>
      <c r="E9" s="223"/>
      <c r="F9" s="223"/>
      <c r="G9" s="223"/>
      <c r="H9" s="223"/>
      <c r="I9" s="223"/>
      <c r="J9" s="223"/>
    </row>
    <row r="10" spans="1:14" ht="8.4499999999999993" customHeight="1" thickBot="1" x14ac:dyDescent="0.3">
      <c r="A10" s="226"/>
      <c r="B10" s="226"/>
      <c r="C10" s="226"/>
      <c r="D10" s="226"/>
      <c r="E10" s="226"/>
      <c r="F10" s="226"/>
      <c r="G10" s="226"/>
      <c r="H10" s="226"/>
      <c r="I10" s="226"/>
      <c r="J10" s="226"/>
    </row>
    <row r="11" spans="1:14" s="28" customFormat="1" ht="20.45" customHeight="1" thickBot="1" x14ac:dyDescent="0.3">
      <c r="A11" s="232" t="s">
        <v>32</v>
      </c>
      <c r="B11" s="233"/>
      <c r="C11" s="233"/>
      <c r="D11" s="233"/>
      <c r="E11" s="233"/>
      <c r="F11" s="233"/>
      <c r="G11" s="233"/>
      <c r="H11" s="233"/>
      <c r="I11" s="233"/>
      <c r="J11" s="233"/>
      <c r="K11" s="27"/>
    </row>
    <row r="12" spans="1:14" s="28" customFormat="1" ht="17.45" customHeight="1" thickBot="1" x14ac:dyDescent="0.3">
      <c r="A12" s="227" t="s">
        <v>44</v>
      </c>
      <c r="B12" s="228"/>
      <c r="C12" s="228"/>
      <c r="D12" s="228"/>
      <c r="E12" s="228"/>
      <c r="F12" s="228"/>
      <c r="G12" s="228"/>
      <c r="H12" s="228"/>
      <c r="I12" s="228"/>
      <c r="J12" s="228"/>
      <c r="K12" s="27"/>
    </row>
    <row r="13" spans="1:14" s="25" customFormat="1" ht="26.25" customHeight="1" x14ac:dyDescent="0.2">
      <c r="A13" s="29" t="s">
        <v>4</v>
      </c>
      <c r="B13" s="235"/>
      <c r="C13" s="235"/>
      <c r="D13" s="235"/>
      <c r="E13" s="235"/>
      <c r="F13" s="235"/>
      <c r="G13" s="235"/>
      <c r="H13" s="235"/>
      <c r="I13" s="235"/>
      <c r="J13" s="236"/>
      <c r="L13" s="26"/>
      <c r="M13" s="26"/>
      <c r="N13" s="26"/>
    </row>
    <row r="14" spans="1:14" s="25" customFormat="1" x14ac:dyDescent="0.2">
      <c r="A14" s="29" t="s">
        <v>33</v>
      </c>
      <c r="B14" s="235"/>
      <c r="C14" s="235"/>
      <c r="D14" s="235"/>
      <c r="E14" s="235"/>
      <c r="F14" s="235"/>
      <c r="G14" s="235"/>
      <c r="H14" s="235"/>
      <c r="I14" s="235"/>
      <c r="J14" s="236"/>
      <c r="L14" s="26"/>
      <c r="M14" s="26"/>
      <c r="N14" s="26"/>
    </row>
    <row r="15" spans="1:14" s="25" customFormat="1" x14ac:dyDescent="0.2">
      <c r="A15" s="29" t="s">
        <v>34</v>
      </c>
      <c r="B15" s="235"/>
      <c r="C15" s="235"/>
      <c r="D15" s="235"/>
      <c r="E15" s="235"/>
      <c r="F15" s="235"/>
      <c r="G15" s="235"/>
      <c r="H15" s="235"/>
      <c r="I15" s="235"/>
      <c r="J15" s="236"/>
      <c r="L15" s="26"/>
      <c r="M15" s="26"/>
      <c r="N15" s="26"/>
    </row>
    <row r="16" spans="1:14" s="25" customFormat="1" ht="14.25" customHeight="1" x14ac:dyDescent="0.2">
      <c r="A16" s="29" t="s">
        <v>5</v>
      </c>
      <c r="B16" s="230"/>
      <c r="C16" s="230"/>
      <c r="D16" s="230"/>
      <c r="E16" s="230"/>
      <c r="F16" s="230"/>
      <c r="G16" s="230"/>
      <c r="H16" s="230"/>
      <c r="I16" s="230"/>
      <c r="J16" s="231"/>
      <c r="L16" s="26"/>
      <c r="M16" s="26"/>
      <c r="N16" s="26"/>
    </row>
    <row r="17" spans="1:14" s="25" customFormat="1" x14ac:dyDescent="0.2">
      <c r="A17" s="29" t="s">
        <v>35</v>
      </c>
      <c r="B17" s="230"/>
      <c r="C17" s="230"/>
      <c r="D17" s="230"/>
      <c r="E17" s="230"/>
      <c r="F17" s="230"/>
      <c r="G17" s="230"/>
      <c r="H17" s="230"/>
      <c r="I17" s="230"/>
      <c r="J17" s="231"/>
      <c r="L17" s="26"/>
      <c r="M17" s="26"/>
      <c r="N17" s="26"/>
    </row>
    <row r="18" spans="1:14" s="25" customFormat="1" x14ac:dyDescent="0.2">
      <c r="A18" s="29" t="s">
        <v>36</v>
      </c>
      <c r="B18" s="230"/>
      <c r="C18" s="230"/>
      <c r="D18" s="230"/>
      <c r="E18" s="230"/>
      <c r="F18" s="230"/>
      <c r="G18" s="230"/>
      <c r="H18" s="230"/>
      <c r="I18" s="230"/>
      <c r="J18" s="231"/>
      <c r="L18" s="26"/>
      <c r="M18" s="26"/>
      <c r="N18" s="26"/>
    </row>
    <row r="19" spans="1:14" x14ac:dyDescent="0.2">
      <c r="A19" s="29" t="s">
        <v>6</v>
      </c>
      <c r="B19" s="237"/>
      <c r="C19" s="239"/>
      <c r="D19" s="239"/>
      <c r="E19" s="239"/>
      <c r="F19" s="239"/>
      <c r="G19" s="239"/>
      <c r="H19" s="239"/>
      <c r="I19" s="239"/>
      <c r="J19" s="240"/>
    </row>
    <row r="20" spans="1:14" ht="31.5" customHeight="1" x14ac:dyDescent="0.2">
      <c r="A20" s="29" t="s">
        <v>13</v>
      </c>
      <c r="B20" s="230"/>
      <c r="C20" s="230"/>
      <c r="D20" s="230"/>
      <c r="E20" s="230"/>
      <c r="F20" s="230"/>
      <c r="G20" s="230"/>
      <c r="H20" s="230"/>
      <c r="I20" s="230"/>
      <c r="J20" s="231"/>
    </row>
    <row r="21" spans="1:14" ht="23.25" customHeight="1" thickBot="1" x14ac:dyDescent="0.25">
      <c r="A21" s="29" t="s">
        <v>15</v>
      </c>
      <c r="B21" s="38" t="s">
        <v>16</v>
      </c>
      <c r="C21" s="247"/>
      <c r="D21" s="248"/>
      <c r="E21" s="248"/>
      <c r="F21" s="249"/>
      <c r="G21" s="38" t="s">
        <v>17</v>
      </c>
      <c r="H21" s="235"/>
      <c r="I21" s="235"/>
      <c r="J21" s="236"/>
    </row>
    <row r="22" spans="1:14" s="28" customFormat="1" ht="17.45" customHeight="1" thickBot="1" x14ac:dyDescent="0.3">
      <c r="A22" s="227" t="s">
        <v>45</v>
      </c>
      <c r="B22" s="228"/>
      <c r="C22" s="228"/>
      <c r="D22" s="228"/>
      <c r="E22" s="228"/>
      <c r="F22" s="228"/>
      <c r="G22" s="228"/>
      <c r="H22" s="228"/>
      <c r="I22" s="228"/>
      <c r="J22" s="228"/>
      <c r="K22" s="27"/>
    </row>
    <row r="23" spans="1:14" x14ac:dyDescent="0.2">
      <c r="A23" s="29" t="s">
        <v>7</v>
      </c>
      <c r="B23" s="230"/>
      <c r="C23" s="230"/>
      <c r="D23" s="230"/>
      <c r="E23" s="230"/>
      <c r="F23" s="230"/>
      <c r="G23" s="230"/>
      <c r="H23" s="230"/>
      <c r="I23" s="230"/>
      <c r="J23" s="231"/>
    </row>
    <row r="24" spans="1:14" x14ac:dyDescent="0.2">
      <c r="A24" s="29" t="s">
        <v>8</v>
      </c>
      <c r="B24" s="230"/>
      <c r="C24" s="230"/>
      <c r="D24" s="230"/>
      <c r="E24" s="230"/>
      <c r="F24" s="230"/>
      <c r="G24" s="230"/>
      <c r="H24" s="230"/>
      <c r="I24" s="230"/>
      <c r="J24" s="231"/>
    </row>
    <row r="25" spans="1:14" x14ac:dyDescent="0.2">
      <c r="A25" s="29" t="s">
        <v>10</v>
      </c>
      <c r="B25" s="235"/>
      <c r="C25" s="235"/>
      <c r="D25" s="235"/>
      <c r="E25" s="235"/>
      <c r="F25" s="235"/>
      <c r="G25" s="235"/>
      <c r="H25" s="235"/>
      <c r="I25" s="235"/>
      <c r="J25" s="236"/>
    </row>
    <row r="26" spans="1:14" x14ac:dyDescent="0.2">
      <c r="A26" s="29" t="s">
        <v>9</v>
      </c>
      <c r="B26" s="235"/>
      <c r="C26" s="235"/>
      <c r="D26" s="235"/>
      <c r="E26" s="235"/>
      <c r="F26" s="235"/>
      <c r="G26" s="235"/>
      <c r="H26" s="235"/>
      <c r="I26" s="235"/>
      <c r="J26" s="236"/>
    </row>
    <row r="27" spans="1:14" x14ac:dyDescent="0.2">
      <c r="A27" s="29" t="s">
        <v>12</v>
      </c>
      <c r="B27" s="235"/>
      <c r="C27" s="235"/>
      <c r="D27" s="235"/>
      <c r="E27" s="235"/>
      <c r="F27" s="235"/>
      <c r="G27" s="235"/>
      <c r="H27" s="235"/>
      <c r="I27" s="235"/>
      <c r="J27" s="236"/>
    </row>
    <row r="28" spans="1:14" x14ac:dyDescent="0.2">
      <c r="A28" s="29" t="s">
        <v>11</v>
      </c>
      <c r="B28" s="235"/>
      <c r="C28" s="235"/>
      <c r="D28" s="235"/>
      <c r="E28" s="235"/>
      <c r="F28" s="235"/>
      <c r="G28" s="235"/>
      <c r="H28" s="235"/>
      <c r="I28" s="235"/>
      <c r="J28" s="236"/>
    </row>
    <row r="29" spans="1:14" ht="30" customHeight="1" thickBot="1" x14ac:dyDescent="0.25">
      <c r="A29" s="29" t="s">
        <v>14</v>
      </c>
      <c r="B29" s="230"/>
      <c r="C29" s="230"/>
      <c r="D29" s="230"/>
      <c r="E29" s="230"/>
      <c r="F29" s="230"/>
      <c r="G29" s="230"/>
      <c r="H29" s="230"/>
      <c r="I29" s="230"/>
      <c r="J29" s="231"/>
    </row>
    <row r="30" spans="1:14" s="28" customFormat="1" ht="17.45" customHeight="1" thickBot="1" x14ac:dyDescent="0.3">
      <c r="A30" s="227" t="s">
        <v>46</v>
      </c>
      <c r="B30" s="228"/>
      <c r="C30" s="228"/>
      <c r="D30" s="228"/>
      <c r="E30" s="228"/>
      <c r="F30" s="228"/>
      <c r="G30" s="228"/>
      <c r="H30" s="228"/>
      <c r="I30" s="228"/>
      <c r="J30" s="228"/>
      <c r="K30" s="27"/>
    </row>
    <row r="31" spans="1:14" ht="26.25" customHeight="1" x14ac:dyDescent="0.2">
      <c r="A31" s="29" t="s">
        <v>92</v>
      </c>
      <c r="B31" s="250"/>
      <c r="C31" s="251"/>
      <c r="D31" s="251"/>
      <c r="E31" s="251"/>
      <c r="F31" s="251"/>
      <c r="G31" s="251"/>
      <c r="H31" s="251"/>
      <c r="I31" s="251"/>
      <c r="J31" s="252"/>
    </row>
    <row r="32" spans="1:14" s="25" customFormat="1" ht="13.35" customHeight="1" x14ac:dyDescent="0.2">
      <c r="A32" s="29" t="s">
        <v>19</v>
      </c>
      <c r="B32" s="237"/>
      <c r="C32" s="239"/>
      <c r="D32" s="239"/>
      <c r="E32" s="238"/>
      <c r="F32" s="39" t="s">
        <v>41</v>
      </c>
      <c r="G32" s="40" t="e">
        <f>B32/B31</f>
        <v>#DIV/0!</v>
      </c>
      <c r="H32" s="257" t="s">
        <v>40</v>
      </c>
      <c r="I32" s="258"/>
      <c r="J32" s="259"/>
      <c r="L32" s="26"/>
      <c r="M32" s="26"/>
      <c r="N32" s="26"/>
    </row>
    <row r="33" spans="1:14" ht="25.5" x14ac:dyDescent="0.2">
      <c r="A33" s="29" t="s">
        <v>37</v>
      </c>
      <c r="B33" s="253"/>
      <c r="C33" s="253"/>
      <c r="D33" s="253"/>
      <c r="E33" s="253"/>
      <c r="F33" s="253"/>
      <c r="G33" s="253"/>
      <c r="H33" s="253"/>
      <c r="I33" s="253"/>
      <c r="J33" s="254"/>
    </row>
    <row r="34" spans="1:14" ht="38.25" x14ac:dyDescent="0.2">
      <c r="A34" s="29" t="s">
        <v>38</v>
      </c>
      <c r="B34" s="253"/>
      <c r="C34" s="253"/>
      <c r="D34" s="253"/>
      <c r="E34" s="253"/>
      <c r="F34" s="253"/>
      <c r="G34" s="253"/>
      <c r="H34" s="253"/>
      <c r="I34" s="253"/>
      <c r="J34" s="254"/>
    </row>
    <row r="35" spans="1:14" s="25" customFormat="1" x14ac:dyDescent="0.2">
      <c r="A35" s="29" t="s">
        <v>39</v>
      </c>
      <c r="B35" s="255">
        <f>B34</f>
        <v>0</v>
      </c>
      <c r="C35" s="255"/>
      <c r="D35" s="255"/>
      <c r="E35" s="255"/>
      <c r="F35" s="255"/>
      <c r="G35" s="255"/>
      <c r="H35" s="255"/>
      <c r="I35" s="255"/>
      <c r="J35" s="256"/>
      <c r="L35" s="26"/>
      <c r="M35" s="26"/>
      <c r="N35" s="26"/>
    </row>
    <row r="36" spans="1:14" s="25" customFormat="1" x14ac:dyDescent="0.2">
      <c r="A36" s="218" t="s">
        <v>43</v>
      </c>
      <c r="B36" s="219"/>
      <c r="C36" s="219"/>
      <c r="D36" s="219"/>
      <c r="E36" s="219"/>
      <c r="F36" s="219"/>
      <c r="G36" s="219"/>
      <c r="H36" s="219"/>
      <c r="I36" s="219"/>
      <c r="J36" s="41"/>
      <c r="L36" s="26"/>
      <c r="M36" s="26"/>
      <c r="N36" s="26"/>
    </row>
    <row r="37" spans="1:14" s="25" customFormat="1" x14ac:dyDescent="0.2">
      <c r="A37" s="260" t="s">
        <v>18</v>
      </c>
      <c r="B37" s="261"/>
      <c r="C37" s="261"/>
      <c r="D37" s="261"/>
      <c r="E37" s="261"/>
      <c r="F37" s="261"/>
      <c r="G37" s="261"/>
      <c r="H37" s="261"/>
      <c r="I37" s="261"/>
      <c r="J37" s="41"/>
      <c r="L37" s="26"/>
      <c r="M37" s="26"/>
      <c r="N37" s="26"/>
    </row>
    <row r="38" spans="1:14" s="25" customFormat="1" ht="27.75" customHeight="1" x14ac:dyDescent="0.2">
      <c r="A38" s="30" t="s">
        <v>20</v>
      </c>
      <c r="B38" s="220" t="s">
        <v>42</v>
      </c>
      <c r="C38" s="221"/>
      <c r="D38" s="220" t="s">
        <v>21</v>
      </c>
      <c r="E38" s="221"/>
      <c r="F38" s="220" t="s">
        <v>22</v>
      </c>
      <c r="G38" s="221"/>
      <c r="H38" s="261" t="s">
        <v>23</v>
      </c>
      <c r="I38" s="261"/>
      <c r="J38" s="43"/>
      <c r="L38" s="26"/>
      <c r="M38" s="26"/>
      <c r="N38" s="26"/>
    </row>
    <row r="39" spans="1:14" s="25" customFormat="1" x14ac:dyDescent="0.2">
      <c r="A39" s="234">
        <f>B31</f>
        <v>0</v>
      </c>
      <c r="B39" s="214"/>
      <c r="C39" s="215"/>
      <c r="D39" s="214"/>
      <c r="E39" s="215"/>
      <c r="F39" s="214"/>
      <c r="G39" s="215"/>
      <c r="H39" s="214"/>
      <c r="I39" s="215"/>
      <c r="J39" s="43"/>
      <c r="L39" s="26"/>
      <c r="M39" s="26"/>
      <c r="N39" s="26"/>
    </row>
    <row r="40" spans="1:14" s="25" customFormat="1" x14ac:dyDescent="0.2">
      <c r="A40" s="234"/>
      <c r="B40" s="216"/>
      <c r="C40" s="217"/>
      <c r="D40" s="216"/>
      <c r="E40" s="217"/>
      <c r="F40" s="216"/>
      <c r="G40" s="217"/>
      <c r="H40" s="216"/>
      <c r="I40" s="217"/>
      <c r="J40" s="43"/>
      <c r="L40" s="26"/>
      <c r="M40" s="26"/>
      <c r="N40" s="26"/>
    </row>
    <row r="41" spans="1:14" s="25" customFormat="1" x14ac:dyDescent="0.2">
      <c r="A41" s="260" t="s">
        <v>38</v>
      </c>
      <c r="B41" s="261"/>
      <c r="C41" s="261"/>
      <c r="D41" s="261"/>
      <c r="E41" s="261"/>
      <c r="F41" s="261"/>
      <c r="G41" s="261"/>
      <c r="H41" s="261"/>
      <c r="I41" s="261"/>
      <c r="J41" s="41"/>
      <c r="L41" s="26"/>
      <c r="M41" s="26"/>
      <c r="N41" s="26"/>
    </row>
    <row r="42" spans="1:14" s="25" customFormat="1" ht="27.75" customHeight="1" x14ac:dyDescent="0.2">
      <c r="A42" s="30" t="s">
        <v>20</v>
      </c>
      <c r="B42" s="220" t="s">
        <v>42</v>
      </c>
      <c r="C42" s="221"/>
      <c r="D42" s="220" t="s">
        <v>21</v>
      </c>
      <c r="E42" s="221"/>
      <c r="F42" s="220" t="s">
        <v>22</v>
      </c>
      <c r="G42" s="221"/>
      <c r="H42" s="261" t="s">
        <v>23</v>
      </c>
      <c r="I42" s="261"/>
      <c r="J42" s="43"/>
      <c r="L42" s="26"/>
      <c r="M42" s="26"/>
      <c r="N42" s="26"/>
    </row>
    <row r="43" spans="1:14" s="25" customFormat="1" x14ac:dyDescent="0.2">
      <c r="A43" s="262"/>
      <c r="B43" s="263"/>
      <c r="C43" s="264"/>
      <c r="D43" s="263"/>
      <c r="E43" s="264"/>
      <c r="F43" s="263"/>
      <c r="G43" s="264"/>
      <c r="H43" s="263"/>
      <c r="I43" s="264"/>
      <c r="J43" s="43"/>
      <c r="L43" s="26"/>
      <c r="M43" s="26"/>
      <c r="N43" s="26"/>
    </row>
    <row r="44" spans="1:14" s="25" customFormat="1" x14ac:dyDescent="0.2">
      <c r="A44" s="262"/>
      <c r="B44" s="265"/>
      <c r="C44" s="266"/>
      <c r="D44" s="265"/>
      <c r="E44" s="266"/>
      <c r="F44" s="265"/>
      <c r="G44" s="266"/>
      <c r="H44" s="265"/>
      <c r="I44" s="266"/>
      <c r="J44" s="43"/>
      <c r="L44" s="26"/>
      <c r="M44" s="26"/>
      <c r="N44" s="26"/>
    </row>
    <row r="45" spans="1:14" s="25" customFormat="1" x14ac:dyDescent="0.2">
      <c r="A45" s="218" t="s">
        <v>91</v>
      </c>
      <c r="B45" s="219"/>
      <c r="C45" s="219"/>
      <c r="D45" s="219"/>
      <c r="E45" s="219"/>
      <c r="F45" s="219"/>
      <c r="G45" s="219"/>
      <c r="H45" s="219"/>
      <c r="I45" s="219"/>
      <c r="J45" s="41"/>
      <c r="L45" s="26"/>
      <c r="M45" s="26"/>
      <c r="N45" s="26"/>
    </row>
    <row r="46" spans="1:14" s="25" customFormat="1" ht="27.75" customHeight="1" x14ac:dyDescent="0.2">
      <c r="A46" s="42" t="s">
        <v>92</v>
      </c>
      <c r="B46" s="220" t="s">
        <v>93</v>
      </c>
      <c r="C46" s="221"/>
      <c r="D46" s="220" t="s">
        <v>94</v>
      </c>
      <c r="E46" s="221"/>
      <c r="F46" s="220" t="s">
        <v>95</v>
      </c>
      <c r="G46" s="221"/>
      <c r="H46" s="220" t="s">
        <v>601</v>
      </c>
      <c r="I46" s="221"/>
      <c r="J46" s="43"/>
      <c r="L46" s="26"/>
      <c r="M46" s="26"/>
      <c r="N46" s="26"/>
    </row>
    <row r="47" spans="1:14" s="25" customFormat="1" ht="12.6" customHeight="1" x14ac:dyDescent="0.2">
      <c r="A47" s="234">
        <f>B31</f>
        <v>0</v>
      </c>
      <c r="B47" s="214"/>
      <c r="C47" s="215"/>
      <c r="D47" s="214"/>
      <c r="E47" s="215"/>
      <c r="F47" s="214"/>
      <c r="G47" s="215"/>
      <c r="H47" s="214"/>
      <c r="I47" s="215"/>
      <c r="J47" s="43"/>
      <c r="L47" s="26"/>
      <c r="M47" s="26"/>
      <c r="N47" s="26"/>
    </row>
    <row r="48" spans="1:14" s="25" customFormat="1" ht="12.95" customHeight="1" thickBot="1" x14ac:dyDescent="0.25">
      <c r="A48" s="234"/>
      <c r="B48" s="216"/>
      <c r="C48" s="217"/>
      <c r="D48" s="216"/>
      <c r="E48" s="217"/>
      <c r="F48" s="216"/>
      <c r="G48" s="217"/>
      <c r="H48" s="216"/>
      <c r="I48" s="217"/>
      <c r="J48" s="43"/>
      <c r="L48" s="26"/>
      <c r="M48" s="26"/>
      <c r="N48" s="26"/>
    </row>
    <row r="49" spans="1:14" s="28" customFormat="1" ht="17.45" customHeight="1" thickBot="1" x14ac:dyDescent="0.3">
      <c r="A49" s="227" t="s">
        <v>47</v>
      </c>
      <c r="B49" s="228"/>
      <c r="C49" s="228"/>
      <c r="D49" s="228"/>
      <c r="E49" s="228"/>
      <c r="F49" s="228"/>
      <c r="G49" s="228"/>
      <c r="H49" s="228"/>
      <c r="I49" s="228"/>
      <c r="J49" s="228"/>
      <c r="K49" s="27"/>
    </row>
    <row r="50" spans="1:14" x14ac:dyDescent="0.2">
      <c r="A50" s="229" t="s">
        <v>48</v>
      </c>
      <c r="B50" s="230"/>
      <c r="C50" s="230"/>
      <c r="D50" s="230"/>
      <c r="E50" s="230"/>
      <c r="F50" s="230"/>
      <c r="G50" s="230"/>
      <c r="H50" s="230"/>
      <c r="I50" s="230"/>
      <c r="J50" s="231"/>
    </row>
    <row r="51" spans="1:14" ht="37.700000000000003" customHeight="1" x14ac:dyDescent="0.2">
      <c r="A51" s="229"/>
      <c r="B51" s="230"/>
      <c r="C51" s="230"/>
      <c r="D51" s="230"/>
      <c r="E51" s="230"/>
      <c r="F51" s="230"/>
      <c r="G51" s="230"/>
      <c r="H51" s="230"/>
      <c r="I51" s="230"/>
      <c r="J51" s="231"/>
    </row>
    <row r="52" spans="1:14" ht="22.5" customHeight="1" x14ac:dyDescent="0.2">
      <c r="A52" s="244" t="s">
        <v>53</v>
      </c>
      <c r="B52" s="241" t="s">
        <v>49</v>
      </c>
      <c r="C52" s="242"/>
      <c r="D52" s="242"/>
      <c r="E52" s="242"/>
      <c r="F52" s="242"/>
      <c r="G52" s="242"/>
      <c r="H52" s="242"/>
      <c r="I52" s="242"/>
      <c r="J52" s="243"/>
    </row>
    <row r="53" spans="1:14" ht="27.6" customHeight="1" x14ac:dyDescent="0.2">
      <c r="A53" s="245"/>
      <c r="B53" s="237" t="s">
        <v>3</v>
      </c>
      <c r="C53" s="238"/>
      <c r="D53" s="47"/>
      <c r="E53" s="237" t="s">
        <v>54</v>
      </c>
      <c r="F53" s="239"/>
      <c r="G53" s="238"/>
      <c r="H53" s="239"/>
      <c r="I53" s="239"/>
      <c r="J53" s="240"/>
    </row>
    <row r="54" spans="1:14" s="25" customFormat="1" ht="22.5" customHeight="1" x14ac:dyDescent="0.2">
      <c r="A54" s="245"/>
      <c r="B54" s="241" t="s">
        <v>50</v>
      </c>
      <c r="C54" s="242"/>
      <c r="D54" s="242"/>
      <c r="E54" s="242"/>
      <c r="F54" s="242"/>
      <c r="G54" s="242"/>
      <c r="H54" s="242"/>
      <c r="I54" s="242"/>
      <c r="J54" s="243"/>
      <c r="L54" s="26"/>
      <c r="M54" s="26"/>
      <c r="N54" s="26"/>
    </row>
    <row r="55" spans="1:14" s="25" customFormat="1" ht="27.6" customHeight="1" x14ac:dyDescent="0.2">
      <c r="A55" s="245"/>
      <c r="B55" s="237" t="s">
        <v>3</v>
      </c>
      <c r="C55" s="238"/>
      <c r="D55" s="47"/>
      <c r="E55" s="237" t="s">
        <v>54</v>
      </c>
      <c r="F55" s="239"/>
      <c r="G55" s="238"/>
      <c r="H55" s="239"/>
      <c r="I55" s="239"/>
      <c r="J55" s="240"/>
      <c r="L55" s="26"/>
      <c r="M55" s="26"/>
      <c r="N55" s="26"/>
    </row>
    <row r="56" spans="1:14" s="25" customFormat="1" ht="22.5" customHeight="1" x14ac:dyDescent="0.2">
      <c r="A56" s="245"/>
      <c r="B56" s="241" t="s">
        <v>51</v>
      </c>
      <c r="C56" s="242"/>
      <c r="D56" s="242"/>
      <c r="E56" s="242"/>
      <c r="F56" s="242"/>
      <c r="G56" s="242"/>
      <c r="H56" s="242"/>
      <c r="I56" s="242"/>
      <c r="J56" s="243"/>
      <c r="L56" s="26"/>
      <c r="M56" s="26"/>
      <c r="N56" s="26"/>
    </row>
    <row r="57" spans="1:14" s="25" customFormat="1" ht="27.6" customHeight="1" x14ac:dyDescent="0.2">
      <c r="A57" s="245"/>
      <c r="B57" s="237" t="s">
        <v>3</v>
      </c>
      <c r="C57" s="238"/>
      <c r="D57" s="47"/>
      <c r="E57" s="237" t="s">
        <v>54</v>
      </c>
      <c r="F57" s="239"/>
      <c r="G57" s="238"/>
      <c r="H57" s="239"/>
      <c r="I57" s="239"/>
      <c r="J57" s="240"/>
      <c r="L57" s="26"/>
      <c r="M57" s="26"/>
      <c r="N57" s="26"/>
    </row>
    <row r="58" spans="1:14" s="25" customFormat="1" ht="22.5" customHeight="1" x14ac:dyDescent="0.2">
      <c r="A58" s="245"/>
      <c r="B58" s="241" t="s">
        <v>52</v>
      </c>
      <c r="C58" s="242"/>
      <c r="D58" s="242"/>
      <c r="E58" s="242"/>
      <c r="F58" s="242"/>
      <c r="G58" s="242"/>
      <c r="H58" s="242"/>
      <c r="I58" s="242"/>
      <c r="J58" s="243"/>
      <c r="L58" s="26"/>
      <c r="M58" s="26"/>
      <c r="N58" s="26"/>
    </row>
    <row r="59" spans="1:14" s="25" customFormat="1" ht="27.6" customHeight="1" x14ac:dyDescent="0.2">
      <c r="A59" s="246"/>
      <c r="B59" s="237" t="s">
        <v>3</v>
      </c>
      <c r="C59" s="238"/>
      <c r="D59" s="47"/>
      <c r="E59" s="237" t="s">
        <v>54</v>
      </c>
      <c r="F59" s="239"/>
      <c r="G59" s="238"/>
      <c r="H59" s="239"/>
      <c r="I59" s="239"/>
      <c r="J59" s="240"/>
      <c r="L59" s="26"/>
      <c r="M59" s="26"/>
      <c r="N59" s="26"/>
    </row>
    <row r="60" spans="1:14" s="25" customFormat="1" ht="31.35" customHeight="1" x14ac:dyDescent="0.2">
      <c r="A60" s="29" t="s">
        <v>96</v>
      </c>
      <c r="B60" s="237" t="s">
        <v>3</v>
      </c>
      <c r="C60" s="238"/>
      <c r="D60" s="237" t="s">
        <v>55</v>
      </c>
      <c r="E60" s="239"/>
      <c r="F60" s="239"/>
      <c r="G60" s="238"/>
      <c r="H60" s="239"/>
      <c r="I60" s="239"/>
      <c r="J60" s="240"/>
      <c r="L60" s="26"/>
      <c r="M60" s="26"/>
      <c r="N60" s="26"/>
    </row>
    <row r="61" spans="1:14" s="25" customFormat="1" ht="13.5" thickBot="1" x14ac:dyDescent="0.25">
      <c r="A61" s="36"/>
      <c r="B61" s="44"/>
      <c r="C61" s="44"/>
      <c r="D61" s="44"/>
      <c r="E61" s="44"/>
      <c r="F61" s="44"/>
      <c r="G61" s="44"/>
      <c r="H61" s="44"/>
      <c r="I61" s="44"/>
      <c r="J61" s="43"/>
      <c r="L61" s="26"/>
      <c r="M61" s="26"/>
      <c r="N61" s="26"/>
    </row>
    <row r="62" spans="1:14" ht="26.45" customHeight="1" thickBot="1" x14ac:dyDescent="0.25">
      <c r="A62" s="36"/>
      <c r="B62" s="269" t="s">
        <v>24</v>
      </c>
      <c r="C62" s="270"/>
      <c r="D62" s="44"/>
      <c r="E62" s="269" t="s">
        <v>25</v>
      </c>
      <c r="F62" s="270"/>
      <c r="G62" s="44"/>
      <c r="H62" s="269" t="s">
        <v>56</v>
      </c>
      <c r="I62" s="270"/>
      <c r="J62" s="43"/>
    </row>
    <row r="63" spans="1:14" x14ac:dyDescent="0.2">
      <c r="A63" s="35"/>
      <c r="B63" s="271" t="s">
        <v>26</v>
      </c>
      <c r="C63" s="272"/>
      <c r="D63" s="44"/>
      <c r="E63" s="271" t="s">
        <v>26</v>
      </c>
      <c r="F63" s="272"/>
      <c r="G63" s="44"/>
      <c r="H63" s="271" t="s">
        <v>26</v>
      </c>
      <c r="I63" s="272"/>
      <c r="J63" s="43"/>
    </row>
    <row r="64" spans="1:14" x14ac:dyDescent="0.2">
      <c r="A64" s="35"/>
      <c r="B64" s="273"/>
      <c r="C64" s="274"/>
      <c r="D64" s="44"/>
      <c r="E64" s="273"/>
      <c r="F64" s="274"/>
      <c r="G64" s="44"/>
      <c r="H64" s="273"/>
      <c r="I64" s="274"/>
      <c r="J64" s="43"/>
    </row>
    <row r="65" spans="1:14" x14ac:dyDescent="0.2">
      <c r="A65" s="35"/>
      <c r="B65" s="48" t="s">
        <v>27</v>
      </c>
      <c r="C65" s="49"/>
      <c r="D65" s="44"/>
      <c r="E65" s="48" t="s">
        <v>27</v>
      </c>
      <c r="F65" s="49"/>
      <c r="G65" s="44"/>
      <c r="H65" s="48" t="s">
        <v>27</v>
      </c>
      <c r="I65" s="49"/>
      <c r="J65" s="43"/>
    </row>
    <row r="66" spans="1:14" x14ac:dyDescent="0.2">
      <c r="A66" s="35"/>
      <c r="B66" s="48"/>
      <c r="C66" s="49"/>
      <c r="D66" s="44"/>
      <c r="E66" s="48"/>
      <c r="F66" s="49"/>
      <c r="G66" s="44"/>
      <c r="H66" s="48"/>
      <c r="I66" s="49"/>
      <c r="J66" s="43"/>
    </row>
    <row r="67" spans="1:14" x14ac:dyDescent="0.2">
      <c r="A67" s="35"/>
      <c r="B67" s="48" t="s">
        <v>0</v>
      </c>
      <c r="C67" s="49"/>
      <c r="D67" s="44"/>
      <c r="E67" s="48" t="s">
        <v>0</v>
      </c>
      <c r="F67" s="49"/>
      <c r="G67" s="44"/>
      <c r="H67" s="48" t="s">
        <v>0</v>
      </c>
      <c r="I67" s="49"/>
      <c r="J67" s="43"/>
    </row>
    <row r="68" spans="1:14" ht="13.5" thickBot="1" x14ac:dyDescent="0.25">
      <c r="A68" s="35"/>
      <c r="B68" s="267"/>
      <c r="C68" s="268"/>
      <c r="D68" s="44"/>
      <c r="E68" s="267"/>
      <c r="F68" s="268"/>
      <c r="G68" s="44"/>
      <c r="H68" s="267"/>
      <c r="I68" s="268"/>
      <c r="J68" s="43"/>
    </row>
    <row r="69" spans="1:14" ht="13.5" thickBot="1" x14ac:dyDescent="0.25">
      <c r="A69" s="37"/>
      <c r="B69" s="45"/>
      <c r="C69" s="45"/>
      <c r="D69" s="45"/>
      <c r="E69" s="45"/>
      <c r="F69" s="45"/>
      <c r="G69" s="45"/>
      <c r="H69" s="45"/>
      <c r="I69" s="45"/>
      <c r="J69" s="46"/>
    </row>
    <row r="70" spans="1:14" x14ac:dyDescent="0.2">
      <c r="A70" s="31"/>
    </row>
    <row r="71" spans="1:14" ht="39.950000000000003" customHeight="1" x14ac:dyDescent="0.2">
      <c r="A71" s="32"/>
      <c r="B71" s="33"/>
      <c r="C71" s="33"/>
      <c r="D71" s="33"/>
      <c r="E71" s="33"/>
      <c r="F71" s="33"/>
      <c r="G71" s="33"/>
      <c r="H71" s="33"/>
      <c r="I71" s="33"/>
      <c r="J71" s="33"/>
      <c r="K71" s="33"/>
      <c r="L71" s="34"/>
      <c r="M71" s="34"/>
      <c r="N71" s="34"/>
    </row>
    <row r="72" spans="1:14" ht="39.950000000000003" customHeight="1" x14ac:dyDescent="0.2"/>
    <row r="73" spans="1:14" ht="39.950000000000003" customHeight="1" x14ac:dyDescent="0.2"/>
  </sheetData>
  <mergeCells count="99">
    <mergeCell ref="H68:I68"/>
    <mergeCell ref="B62:C62"/>
    <mergeCell ref="E62:F62"/>
    <mergeCell ref="H62:I62"/>
    <mergeCell ref="B63:C64"/>
    <mergeCell ref="E63:F64"/>
    <mergeCell ref="B68:C68"/>
    <mergeCell ref="E68:F68"/>
    <mergeCell ref="H63:I64"/>
    <mergeCell ref="A41:I41"/>
    <mergeCell ref="B42:C42"/>
    <mergeCell ref="D42:E42"/>
    <mergeCell ref="F42:G42"/>
    <mergeCell ref="H42:I42"/>
    <mergeCell ref="A43:A44"/>
    <mergeCell ref="B43:C44"/>
    <mergeCell ref="D43:E44"/>
    <mergeCell ref="F43:G44"/>
    <mergeCell ref="H43:I44"/>
    <mergeCell ref="A39:A40"/>
    <mergeCell ref="B39:C40"/>
    <mergeCell ref="D39:E40"/>
    <mergeCell ref="F39:G40"/>
    <mergeCell ref="H39:I40"/>
    <mergeCell ref="A37:I37"/>
    <mergeCell ref="B38:C38"/>
    <mergeCell ref="D38:E38"/>
    <mergeCell ref="F38:G38"/>
    <mergeCell ref="H38:I38"/>
    <mergeCell ref="A36:I36"/>
    <mergeCell ref="B31:J31"/>
    <mergeCell ref="B33:J33"/>
    <mergeCell ref="B34:J34"/>
    <mergeCell ref="B35:J35"/>
    <mergeCell ref="B32:E32"/>
    <mergeCell ref="H32:J32"/>
    <mergeCell ref="A30:J30"/>
    <mergeCell ref="B23:J23"/>
    <mergeCell ref="B24:J24"/>
    <mergeCell ref="B26:J26"/>
    <mergeCell ref="B25:J25"/>
    <mergeCell ref="B28:J28"/>
    <mergeCell ref="B27:J27"/>
    <mergeCell ref="B19:J19"/>
    <mergeCell ref="B14:J14"/>
    <mergeCell ref="B18:J18"/>
    <mergeCell ref="B20:J20"/>
    <mergeCell ref="B29:J29"/>
    <mergeCell ref="C21:F21"/>
    <mergeCell ref="H21:J21"/>
    <mergeCell ref="A22:J22"/>
    <mergeCell ref="A52:A59"/>
    <mergeCell ref="B52:J52"/>
    <mergeCell ref="B53:C53"/>
    <mergeCell ref="H53:J53"/>
    <mergeCell ref="B54:J54"/>
    <mergeCell ref="B55:C55"/>
    <mergeCell ref="H55:J55"/>
    <mergeCell ref="E53:G53"/>
    <mergeCell ref="E55:G55"/>
    <mergeCell ref="E57:G57"/>
    <mergeCell ref="E59:G59"/>
    <mergeCell ref="B56:J56"/>
    <mergeCell ref="B60:C60"/>
    <mergeCell ref="D60:G60"/>
    <mergeCell ref="H60:J60"/>
    <mergeCell ref="B57:C57"/>
    <mergeCell ref="H57:J57"/>
    <mergeCell ref="B58:J58"/>
    <mergeCell ref="B59:C59"/>
    <mergeCell ref="H59:J59"/>
    <mergeCell ref="A8:J8"/>
    <mergeCell ref="A9:J9"/>
    <mergeCell ref="A10:J10"/>
    <mergeCell ref="A12:J12"/>
    <mergeCell ref="A50:A51"/>
    <mergeCell ref="B50:J51"/>
    <mergeCell ref="A11:J11"/>
    <mergeCell ref="A47:A48"/>
    <mergeCell ref="B47:C48"/>
    <mergeCell ref="D47:E48"/>
    <mergeCell ref="F47:G48"/>
    <mergeCell ref="A49:J49"/>
    <mergeCell ref="B13:J13"/>
    <mergeCell ref="B15:J15"/>
    <mergeCell ref="B16:J16"/>
    <mergeCell ref="B17:J17"/>
    <mergeCell ref="B7:H7"/>
    <mergeCell ref="A2:J2"/>
    <mergeCell ref="A3:J3"/>
    <mergeCell ref="A4:J4"/>
    <mergeCell ref="A5:J5"/>
    <mergeCell ref="A6:J6"/>
    <mergeCell ref="H47:I48"/>
    <mergeCell ref="A45:I45"/>
    <mergeCell ref="B46:C46"/>
    <mergeCell ref="D46:E46"/>
    <mergeCell ref="F46:G46"/>
    <mergeCell ref="H46:I46"/>
  </mergeCells>
  <printOptions horizontalCentered="1"/>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52"/>
  <sheetViews>
    <sheetView showGridLines="0" zoomScaleNormal="100" zoomScaleSheetLayoutView="78" workbookViewId="0">
      <pane ySplit="5" topLeftCell="A6" activePane="bottomLeft" state="frozen"/>
      <selection pane="bottomLeft" activeCell="K12" sqref="K12"/>
    </sheetView>
  </sheetViews>
  <sheetFormatPr defaultColWidth="9.140625" defaultRowHeight="14.25" x14ac:dyDescent="0.25"/>
  <cols>
    <col min="1" max="1" width="2.42578125" style="2" customWidth="1"/>
    <col min="2" max="2" width="3.5703125" style="12" customWidth="1"/>
    <col min="3" max="3" width="48.42578125" style="1" customWidth="1"/>
    <col min="4" max="4" width="8.42578125" style="1" customWidth="1"/>
    <col min="5" max="5" width="9.42578125" style="1" customWidth="1"/>
    <col min="6" max="6" width="7.140625" style="1" customWidth="1"/>
    <col min="7" max="7" width="30.5703125" style="8" customWidth="1"/>
    <col min="8" max="8" width="34.42578125" style="2" customWidth="1"/>
    <col min="9" max="16384" width="9.140625" style="2"/>
  </cols>
  <sheetData>
    <row r="1" spans="2:8" ht="8.4499999999999993" customHeight="1" x14ac:dyDescent="0.25"/>
    <row r="2" spans="2:8" ht="24.6" customHeight="1" x14ac:dyDescent="0.25">
      <c r="B2" s="278" t="s">
        <v>228</v>
      </c>
      <c r="C2" s="278"/>
      <c r="D2" s="278"/>
      <c r="E2" s="278"/>
      <c r="F2" s="278"/>
      <c r="G2" s="278"/>
      <c r="H2" s="278"/>
    </row>
    <row r="3" spans="2:8" ht="8.4499999999999993" customHeight="1" thickBot="1" x14ac:dyDescent="0.3"/>
    <row r="4" spans="2:8" x14ac:dyDescent="0.25">
      <c r="B4" s="280" t="s">
        <v>59</v>
      </c>
      <c r="C4" s="279"/>
      <c r="D4" s="279" t="s">
        <v>57</v>
      </c>
      <c r="E4" s="279"/>
      <c r="F4" s="279"/>
      <c r="G4" s="279" t="s">
        <v>1</v>
      </c>
      <c r="H4" s="283" t="s">
        <v>60</v>
      </c>
    </row>
    <row r="5" spans="2:8" ht="15.6" customHeight="1" thickBot="1" x14ac:dyDescent="0.3">
      <c r="B5" s="281"/>
      <c r="C5" s="282"/>
      <c r="D5" s="53" t="s">
        <v>62</v>
      </c>
      <c r="E5" s="53" t="s">
        <v>63</v>
      </c>
      <c r="F5" s="64" t="s">
        <v>58</v>
      </c>
      <c r="G5" s="282"/>
      <c r="H5" s="284"/>
    </row>
    <row r="6" spans="2:8" ht="16.350000000000001" customHeight="1" thickBot="1" x14ac:dyDescent="0.3">
      <c r="B6" s="71" t="s">
        <v>173</v>
      </c>
      <c r="C6" s="67"/>
      <c r="D6" s="67"/>
      <c r="E6" s="70"/>
      <c r="F6" s="67"/>
      <c r="G6" s="67"/>
      <c r="H6" s="68"/>
    </row>
    <row r="7" spans="2:8" s="130" customFormat="1" ht="24.75" customHeight="1" x14ac:dyDescent="0.25">
      <c r="B7" s="23">
        <v>1</v>
      </c>
      <c r="C7" s="16" t="s">
        <v>132</v>
      </c>
      <c r="D7" s="131"/>
      <c r="E7" s="131"/>
      <c r="F7" s="132"/>
      <c r="G7" s="23"/>
      <c r="H7" s="126"/>
    </row>
    <row r="8" spans="2:8" s="130" customFormat="1" ht="12.75" x14ac:dyDescent="0.25">
      <c r="B8" s="23" t="s">
        <v>127</v>
      </c>
      <c r="C8" s="128" t="s">
        <v>232</v>
      </c>
      <c r="D8" s="16"/>
      <c r="E8" s="16"/>
      <c r="F8" s="15"/>
      <c r="G8" s="23"/>
      <c r="H8" s="126" t="s">
        <v>122</v>
      </c>
    </row>
    <row r="9" spans="2:8" s="130" customFormat="1" ht="25.5" x14ac:dyDescent="0.25">
      <c r="B9" s="23" t="s">
        <v>125</v>
      </c>
      <c r="C9" s="128" t="s">
        <v>233</v>
      </c>
      <c r="D9" s="16"/>
      <c r="E9" s="16"/>
      <c r="F9" s="15"/>
      <c r="G9" s="23"/>
      <c r="H9" s="126" t="s">
        <v>123</v>
      </c>
    </row>
    <row r="10" spans="2:8" s="130" customFormat="1" ht="38.25" x14ac:dyDescent="0.25">
      <c r="B10" s="23" t="s">
        <v>126</v>
      </c>
      <c r="C10" s="128" t="s">
        <v>234</v>
      </c>
      <c r="D10" s="16"/>
      <c r="E10" s="16"/>
      <c r="F10" s="15"/>
      <c r="G10" s="23"/>
      <c r="H10" s="126" t="s">
        <v>144</v>
      </c>
    </row>
    <row r="11" spans="2:8" s="130" customFormat="1" ht="12.75" x14ac:dyDescent="0.25">
      <c r="B11" s="23">
        <f>B7+1</f>
        <v>2</v>
      </c>
      <c r="C11" s="16" t="s">
        <v>124</v>
      </c>
      <c r="D11" s="131"/>
      <c r="E11" s="131"/>
      <c r="F11" s="132"/>
      <c r="G11" s="23"/>
      <c r="H11" s="126"/>
    </row>
    <row r="12" spans="2:8" s="130" customFormat="1" ht="38.25" x14ac:dyDescent="0.25">
      <c r="B12" s="133" t="s">
        <v>127</v>
      </c>
      <c r="C12" s="128" t="s">
        <v>229</v>
      </c>
      <c r="D12" s="16"/>
      <c r="E12" s="16"/>
      <c r="F12" s="15"/>
      <c r="G12" s="23"/>
      <c r="H12" s="126"/>
    </row>
    <row r="13" spans="2:8" s="130" customFormat="1" ht="12.75" x14ac:dyDescent="0.25">
      <c r="B13" s="133" t="s">
        <v>125</v>
      </c>
      <c r="C13" s="128" t="s">
        <v>230</v>
      </c>
      <c r="D13" s="16"/>
      <c r="E13" s="16"/>
      <c r="F13" s="15"/>
      <c r="G13" s="23"/>
      <c r="H13" s="126"/>
    </row>
    <row r="14" spans="2:8" s="130" customFormat="1" ht="25.5" x14ac:dyDescent="0.25">
      <c r="B14" s="133" t="s">
        <v>126</v>
      </c>
      <c r="C14" s="128" t="s">
        <v>231</v>
      </c>
      <c r="D14" s="16"/>
      <c r="E14" s="16"/>
      <c r="F14" s="15"/>
      <c r="G14" s="23"/>
      <c r="H14" s="126"/>
    </row>
    <row r="15" spans="2:8" s="130" customFormat="1" ht="25.5" x14ac:dyDescent="0.25">
      <c r="B15" s="23">
        <f>B11+1</f>
        <v>3</v>
      </c>
      <c r="C15" s="16" t="s">
        <v>133</v>
      </c>
      <c r="D15" s="16"/>
      <c r="E15" s="16"/>
      <c r="F15" s="15"/>
      <c r="G15" s="23"/>
      <c r="H15" s="126" t="s">
        <v>144</v>
      </c>
    </row>
    <row r="16" spans="2:8" s="134" customFormat="1" ht="25.5" x14ac:dyDescent="0.25">
      <c r="B16" s="135">
        <f>B15+1</f>
        <v>4</v>
      </c>
      <c r="C16" s="16" t="s">
        <v>164</v>
      </c>
      <c r="D16" s="16"/>
      <c r="E16" s="16"/>
      <c r="F16" s="15"/>
      <c r="G16" s="76"/>
      <c r="H16" s="179"/>
    </row>
    <row r="17" spans="2:8" s="134" customFormat="1" ht="12.75" x14ac:dyDescent="0.25">
      <c r="B17" s="135">
        <f>B16+1</f>
        <v>5</v>
      </c>
      <c r="C17" s="16" t="s">
        <v>167</v>
      </c>
      <c r="D17" s="16"/>
      <c r="E17" s="16"/>
      <c r="F17" s="15"/>
      <c r="G17" s="76"/>
      <c r="H17" s="180"/>
    </row>
    <row r="18" spans="2:8" s="134" customFormat="1" ht="25.5" x14ac:dyDescent="0.25">
      <c r="B18" s="23">
        <f t="shared" ref="B18:B19" si="0">B17+1</f>
        <v>6</v>
      </c>
      <c r="C18" s="16" t="s">
        <v>134</v>
      </c>
      <c r="D18" s="16"/>
      <c r="E18" s="16"/>
      <c r="F18" s="15"/>
      <c r="G18" s="14"/>
      <c r="H18" s="126"/>
    </row>
    <row r="19" spans="2:8" s="134" customFormat="1" ht="38.25" x14ac:dyDescent="0.25">
      <c r="B19" s="135">
        <f t="shared" si="0"/>
        <v>7</v>
      </c>
      <c r="C19" s="16" t="s">
        <v>168</v>
      </c>
      <c r="D19" s="16"/>
      <c r="E19" s="16"/>
      <c r="F19" s="15"/>
      <c r="G19" s="76"/>
      <c r="H19" s="179"/>
    </row>
    <row r="20" spans="2:8" s="134" customFormat="1" ht="25.5" x14ac:dyDescent="0.25">
      <c r="B20" s="135">
        <f>B19+1</f>
        <v>8</v>
      </c>
      <c r="C20" s="16" t="s">
        <v>169</v>
      </c>
      <c r="D20" s="16"/>
      <c r="E20" s="16"/>
      <c r="F20" s="15"/>
      <c r="G20" s="76"/>
      <c r="H20" s="179"/>
    </row>
    <row r="21" spans="2:8" s="134" customFormat="1" ht="25.5" x14ac:dyDescent="0.25">
      <c r="B21" s="135">
        <f>B20+1</f>
        <v>9</v>
      </c>
      <c r="C21" s="16" t="s">
        <v>936</v>
      </c>
      <c r="D21" s="16"/>
      <c r="E21" s="16"/>
      <c r="F21" s="15"/>
      <c r="G21" s="76"/>
      <c r="H21" s="179"/>
    </row>
    <row r="22" spans="2:8" s="134" customFormat="1" ht="25.5" x14ac:dyDescent="0.25">
      <c r="B22" s="23">
        <f t="shared" ref="B22" si="1">B21+1</f>
        <v>10</v>
      </c>
      <c r="C22" s="16" t="s">
        <v>368</v>
      </c>
      <c r="D22" s="16"/>
      <c r="E22" s="16"/>
      <c r="F22" s="15"/>
      <c r="G22" s="14"/>
      <c r="H22" s="126"/>
    </row>
    <row r="23" spans="2:8" s="134" customFormat="1" ht="25.5" x14ac:dyDescent="0.25">
      <c r="B23" s="23">
        <f>B22+1</f>
        <v>11</v>
      </c>
      <c r="C23" s="16" t="s">
        <v>369</v>
      </c>
      <c r="D23" s="16"/>
      <c r="E23" s="16"/>
      <c r="F23" s="15"/>
      <c r="G23" s="14"/>
      <c r="H23" s="126"/>
    </row>
    <row r="24" spans="2:8" s="134" customFormat="1" ht="38.25" x14ac:dyDescent="0.25">
      <c r="B24" s="23">
        <f>B23+1</f>
        <v>12</v>
      </c>
      <c r="C24" s="16" t="s">
        <v>128</v>
      </c>
      <c r="D24" s="16"/>
      <c r="E24" s="16"/>
      <c r="F24" s="15"/>
      <c r="G24" s="14"/>
      <c r="H24" s="126"/>
    </row>
    <row r="25" spans="2:8" s="134" customFormat="1" ht="25.5" x14ac:dyDescent="0.25">
      <c r="B25" s="135">
        <f>B24+1</f>
        <v>13</v>
      </c>
      <c r="C25" s="16" t="s">
        <v>170</v>
      </c>
      <c r="D25" s="16"/>
      <c r="E25" s="16"/>
      <c r="F25" s="15"/>
      <c r="G25" s="76"/>
      <c r="H25" s="179"/>
    </row>
    <row r="26" spans="2:8" s="134" customFormat="1" ht="38.25" x14ac:dyDescent="0.25">
      <c r="B26" s="23">
        <f>B25+1</f>
        <v>14</v>
      </c>
      <c r="C26" s="16" t="s">
        <v>131</v>
      </c>
      <c r="D26" s="16"/>
      <c r="E26" s="16"/>
      <c r="F26" s="15"/>
      <c r="G26" s="14"/>
      <c r="H26" s="126"/>
    </row>
    <row r="27" spans="2:8" s="134" customFormat="1" ht="25.5" x14ac:dyDescent="0.25">
      <c r="B27" s="23">
        <f t="shared" ref="B27:B30" si="2">B26+1</f>
        <v>15</v>
      </c>
      <c r="C27" s="16" t="s">
        <v>67</v>
      </c>
      <c r="D27" s="16"/>
      <c r="E27" s="16"/>
      <c r="F27" s="15"/>
      <c r="G27" s="14"/>
      <c r="H27" s="126"/>
    </row>
    <row r="28" spans="2:8" s="134" customFormat="1" ht="25.5" x14ac:dyDescent="0.25">
      <c r="B28" s="23">
        <f t="shared" si="2"/>
        <v>16</v>
      </c>
      <c r="C28" s="16" t="s">
        <v>68</v>
      </c>
      <c r="D28" s="16"/>
      <c r="E28" s="16"/>
      <c r="F28" s="15"/>
      <c r="G28" s="14"/>
      <c r="H28" s="126"/>
    </row>
    <row r="29" spans="2:8" s="130" customFormat="1" ht="25.5" x14ac:dyDescent="0.25">
      <c r="B29" s="23">
        <f t="shared" si="2"/>
        <v>17</v>
      </c>
      <c r="C29" s="16" t="s">
        <v>148</v>
      </c>
      <c r="D29" s="17"/>
      <c r="E29" s="17"/>
      <c r="F29" s="15"/>
      <c r="G29" s="23"/>
      <c r="H29" s="126"/>
    </row>
    <row r="30" spans="2:8" s="130" customFormat="1" ht="25.5" x14ac:dyDescent="0.25">
      <c r="B30" s="23">
        <f t="shared" si="2"/>
        <v>18</v>
      </c>
      <c r="C30" s="16" t="s">
        <v>64</v>
      </c>
      <c r="D30" s="16"/>
      <c r="E30" s="16"/>
      <c r="F30" s="15"/>
      <c r="G30" s="23"/>
      <c r="H30" s="126"/>
    </row>
    <row r="31" spans="2:8" s="130" customFormat="1" ht="12.75" x14ac:dyDescent="0.25">
      <c r="B31" s="23">
        <f>B30+1</f>
        <v>19</v>
      </c>
      <c r="C31" s="16" t="s">
        <v>135</v>
      </c>
      <c r="D31" s="131"/>
      <c r="E31" s="131"/>
      <c r="F31" s="132"/>
      <c r="G31" s="23"/>
      <c r="H31" s="126"/>
    </row>
    <row r="32" spans="2:8" s="130" customFormat="1" ht="25.5" x14ac:dyDescent="0.25">
      <c r="B32" s="23" t="s">
        <v>127</v>
      </c>
      <c r="C32" s="128" t="s">
        <v>145</v>
      </c>
      <c r="D32" s="16"/>
      <c r="E32" s="16"/>
      <c r="F32" s="15"/>
      <c r="G32" s="23"/>
      <c r="H32" s="126" t="s">
        <v>144</v>
      </c>
    </row>
    <row r="33" spans="2:8" s="130" customFormat="1" ht="12.75" x14ac:dyDescent="0.25">
      <c r="B33" s="23" t="s">
        <v>125</v>
      </c>
      <c r="C33" s="128" t="s">
        <v>130</v>
      </c>
      <c r="D33" s="16"/>
      <c r="E33" s="16"/>
      <c r="F33" s="15"/>
      <c r="G33" s="23"/>
      <c r="H33" s="126"/>
    </row>
    <row r="34" spans="2:8" s="130" customFormat="1" ht="12.75" x14ac:dyDescent="0.25">
      <c r="B34" s="23">
        <f>B31+1</f>
        <v>20</v>
      </c>
      <c r="C34" s="16" t="s">
        <v>151</v>
      </c>
      <c r="D34" s="17"/>
      <c r="E34" s="17"/>
      <c r="F34" s="15"/>
      <c r="G34" s="23"/>
      <c r="H34" s="126"/>
    </row>
    <row r="35" spans="2:8" s="130" customFormat="1" ht="12.75" x14ac:dyDescent="0.25">
      <c r="B35" s="23">
        <f>B34+1</f>
        <v>21</v>
      </c>
      <c r="C35" s="16" t="s">
        <v>136</v>
      </c>
      <c r="D35" s="131"/>
      <c r="E35" s="131"/>
      <c r="F35" s="132"/>
      <c r="G35" s="23"/>
      <c r="H35" s="126"/>
    </row>
    <row r="36" spans="2:8" s="130" customFormat="1" ht="12.75" x14ac:dyDescent="0.25">
      <c r="B36" s="23" t="s">
        <v>127</v>
      </c>
      <c r="C36" s="128" t="s">
        <v>138</v>
      </c>
      <c r="D36" s="16"/>
      <c r="E36" s="16"/>
      <c r="F36" s="15"/>
      <c r="G36" s="23"/>
      <c r="H36" s="126"/>
    </row>
    <row r="37" spans="2:8" s="130" customFormat="1" ht="12.75" x14ac:dyDescent="0.25">
      <c r="B37" s="23" t="s">
        <v>125</v>
      </c>
      <c r="C37" s="128" t="s">
        <v>137</v>
      </c>
      <c r="D37" s="16"/>
      <c r="E37" s="16"/>
      <c r="F37" s="15"/>
      <c r="G37" s="23"/>
      <c r="H37" s="126"/>
    </row>
    <row r="38" spans="2:8" s="130" customFormat="1" ht="26.25" customHeight="1" x14ac:dyDescent="0.25">
      <c r="B38" s="135" t="s">
        <v>126</v>
      </c>
      <c r="C38" s="128" t="s">
        <v>171</v>
      </c>
      <c r="D38" s="16"/>
      <c r="E38" s="16"/>
      <c r="F38" s="15"/>
      <c r="G38" s="135"/>
      <c r="H38" s="181"/>
    </row>
    <row r="39" spans="2:8" s="130" customFormat="1" ht="12.75" x14ac:dyDescent="0.25">
      <c r="B39" s="23">
        <f>B35+1</f>
        <v>22</v>
      </c>
      <c r="C39" s="16" t="s">
        <v>139</v>
      </c>
      <c r="D39" s="131"/>
      <c r="E39" s="131"/>
      <c r="F39" s="132"/>
      <c r="G39" s="23"/>
      <c r="H39" s="126"/>
    </row>
    <row r="40" spans="2:8" s="130" customFormat="1" ht="25.5" x14ac:dyDescent="0.25">
      <c r="B40" s="23" t="s">
        <v>127</v>
      </c>
      <c r="C40" s="128" t="s">
        <v>142</v>
      </c>
      <c r="D40" s="16"/>
      <c r="E40" s="16"/>
      <c r="F40" s="15"/>
      <c r="G40" s="23"/>
      <c r="H40" s="126"/>
    </row>
    <row r="41" spans="2:8" s="130" customFormat="1" ht="12.75" x14ac:dyDescent="0.25">
      <c r="B41" s="23" t="s">
        <v>125</v>
      </c>
      <c r="C41" s="128" t="s">
        <v>140</v>
      </c>
      <c r="D41" s="16"/>
      <c r="E41" s="16"/>
      <c r="F41" s="15"/>
      <c r="G41" s="23"/>
      <c r="H41" s="126" t="s">
        <v>122</v>
      </c>
    </row>
    <row r="42" spans="2:8" s="130" customFormat="1" ht="25.5" x14ac:dyDescent="0.25">
      <c r="B42" s="23" t="s">
        <v>126</v>
      </c>
      <c r="C42" s="128" t="s">
        <v>143</v>
      </c>
      <c r="D42" s="16"/>
      <c r="E42" s="16"/>
      <c r="F42" s="15"/>
      <c r="G42" s="23"/>
      <c r="H42" s="126" t="s">
        <v>122</v>
      </c>
    </row>
    <row r="43" spans="2:8" s="130" customFormat="1" ht="25.5" x14ac:dyDescent="0.25">
      <c r="B43" s="23" t="s">
        <v>129</v>
      </c>
      <c r="C43" s="128" t="s">
        <v>141</v>
      </c>
      <c r="D43" s="16"/>
      <c r="E43" s="16"/>
      <c r="F43" s="15"/>
      <c r="G43" s="23"/>
      <c r="H43" s="126" t="s">
        <v>123</v>
      </c>
    </row>
    <row r="44" spans="2:8" s="130" customFormat="1" ht="17.25" customHeight="1" x14ac:dyDescent="0.25">
      <c r="B44" s="135" t="s">
        <v>150</v>
      </c>
      <c r="C44" s="128" t="s">
        <v>172</v>
      </c>
      <c r="D44" s="16"/>
      <c r="E44" s="16"/>
      <c r="F44" s="15"/>
      <c r="G44" s="135"/>
      <c r="H44" s="181"/>
    </row>
    <row r="45" spans="2:8" s="130" customFormat="1" ht="12.75" x14ac:dyDescent="0.25">
      <c r="B45" s="23">
        <f>B39+1</f>
        <v>23</v>
      </c>
      <c r="C45" s="16" t="s">
        <v>153</v>
      </c>
      <c r="D45" s="16"/>
      <c r="E45" s="16"/>
      <c r="F45" s="15"/>
      <c r="G45" s="23"/>
      <c r="H45" s="126"/>
    </row>
    <row r="46" spans="2:8" s="130" customFormat="1" ht="25.5" x14ac:dyDescent="0.25">
      <c r="B46" s="23">
        <f>B45+1</f>
        <v>24</v>
      </c>
      <c r="C46" s="16" t="s">
        <v>149</v>
      </c>
      <c r="D46" s="17"/>
      <c r="E46" s="17"/>
      <c r="F46" s="15"/>
      <c r="G46" s="23"/>
      <c r="H46" s="126"/>
    </row>
    <row r="47" spans="2:8" s="130" customFormat="1" ht="51" x14ac:dyDescent="0.25">
      <c r="B47" s="23">
        <f>B46+1</f>
        <v>25</v>
      </c>
      <c r="C47" s="16" t="s">
        <v>937</v>
      </c>
      <c r="D47" s="17"/>
      <c r="E47" s="17"/>
      <c r="F47" s="15"/>
      <c r="G47" s="23"/>
      <c r="H47" s="126" t="s">
        <v>147</v>
      </c>
    </row>
    <row r="48" spans="2:8" s="130" customFormat="1" ht="25.5" x14ac:dyDescent="0.25">
      <c r="B48" s="23">
        <f>B47+1</f>
        <v>26</v>
      </c>
      <c r="C48" s="16" t="s">
        <v>154</v>
      </c>
      <c r="D48" s="16"/>
      <c r="E48" s="16"/>
      <c r="F48" s="15"/>
      <c r="G48" s="23"/>
      <c r="H48" s="126"/>
    </row>
    <row r="49" spans="2:8" s="130" customFormat="1" ht="38.25" x14ac:dyDescent="0.25">
      <c r="B49" s="23">
        <f t="shared" ref="B49" si="3">B48+1</f>
        <v>27</v>
      </c>
      <c r="C49" s="16" t="s">
        <v>146</v>
      </c>
      <c r="D49" s="17"/>
      <c r="E49" s="17"/>
      <c r="F49" s="15"/>
      <c r="G49" s="23"/>
      <c r="H49" s="126" t="s">
        <v>147</v>
      </c>
    </row>
    <row r="50" spans="2:8" s="130" customFormat="1" ht="127.5" x14ac:dyDescent="0.25">
      <c r="B50" s="23">
        <f>+B49+1</f>
        <v>28</v>
      </c>
      <c r="C50" s="16" t="s">
        <v>370</v>
      </c>
      <c r="D50" s="17"/>
      <c r="E50" s="17"/>
      <c r="F50" s="15"/>
      <c r="G50" s="23"/>
      <c r="H50" s="126" t="s">
        <v>147</v>
      </c>
    </row>
    <row r="51" spans="2:8" ht="43.35" customHeight="1" thickBot="1" x14ac:dyDescent="0.3">
      <c r="B51" s="276" t="s">
        <v>71</v>
      </c>
      <c r="C51" s="277"/>
      <c r="D51" s="72"/>
      <c r="E51" s="73"/>
      <c r="F51" s="73"/>
      <c r="G51" s="73"/>
      <c r="H51" s="74"/>
    </row>
    <row r="52" spans="2:8" x14ac:dyDescent="0.25">
      <c r="B52" s="275" t="s">
        <v>61</v>
      </c>
      <c r="C52" s="275"/>
      <c r="D52" s="275"/>
      <c r="E52" s="275"/>
      <c r="F52" s="275"/>
      <c r="G52" s="275"/>
      <c r="H52" s="275"/>
    </row>
  </sheetData>
  <mergeCells count="7">
    <mergeCell ref="B52:H52"/>
    <mergeCell ref="B51:C51"/>
    <mergeCell ref="B2:H2"/>
    <mergeCell ref="D4:F4"/>
    <mergeCell ref="B4:C5"/>
    <mergeCell ref="G4:G5"/>
    <mergeCell ref="H4:H5"/>
  </mergeCells>
  <dataValidations count="1">
    <dataValidation type="list" allowBlank="1" showInputMessage="1" showErrorMessage="1" error="Si prega di inserire esclusivamente &quot;N.a.&quot; in caso di elementi non applicabili" sqref="F7:F50">
      <formula1>#REF!</formula1>
    </dataValidation>
  </dataValidations>
  <printOptions horizontalCentered="1"/>
  <pageMargins left="0.70866141732283472" right="0.70866141732283472" top="0.74803149606299213" bottom="0.74803149606299213" header="0.31496062992125984" footer="0.31496062992125984"/>
  <pageSetup paperSize="9" scale="92" fitToHeight="0" orientation="landscape"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8"/>
  <sheetViews>
    <sheetView showGridLines="0" zoomScaleNormal="100" zoomScaleSheetLayoutView="100" workbookViewId="0">
      <pane ySplit="5" topLeftCell="A6" activePane="bottomLeft" state="frozen"/>
      <selection pane="bottomLeft" activeCell="I9" sqref="I9"/>
    </sheetView>
  </sheetViews>
  <sheetFormatPr defaultColWidth="9.140625" defaultRowHeight="14.25" x14ac:dyDescent="0.25"/>
  <cols>
    <col min="1" max="1" width="2.42578125" style="2" customWidth="1"/>
    <col min="2" max="2" width="3.5703125" style="12" customWidth="1"/>
    <col min="3" max="3" width="58" style="1" customWidth="1"/>
    <col min="4" max="4" width="9.42578125" style="1" customWidth="1"/>
    <col min="5" max="5" width="9.85546875" style="1" customWidth="1"/>
    <col min="6" max="6" width="8.85546875" style="1" customWidth="1"/>
    <col min="7" max="7" width="30.5703125" style="8" customWidth="1"/>
    <col min="8" max="8" width="30.5703125" style="2" customWidth="1"/>
    <col min="9" max="16384" width="9.140625" style="2"/>
  </cols>
  <sheetData>
    <row r="1" spans="2:8" ht="8.4499999999999993" customHeight="1" x14ac:dyDescent="0.25"/>
    <row r="2" spans="2:8" ht="24.6" customHeight="1" x14ac:dyDescent="0.25">
      <c r="B2" s="278" t="s">
        <v>226</v>
      </c>
      <c r="C2" s="278"/>
      <c r="D2" s="278"/>
      <c r="E2" s="278"/>
      <c r="F2" s="278"/>
      <c r="G2" s="278"/>
      <c r="H2" s="278"/>
    </row>
    <row r="3" spans="2:8" ht="8.4499999999999993" customHeight="1" thickBot="1" x14ac:dyDescent="0.3"/>
    <row r="4" spans="2:8" x14ac:dyDescent="0.25">
      <c r="B4" s="280" t="s">
        <v>59</v>
      </c>
      <c r="C4" s="279"/>
      <c r="D4" s="279" t="s">
        <v>57</v>
      </c>
      <c r="E4" s="279"/>
      <c r="F4" s="279"/>
      <c r="G4" s="279" t="s">
        <v>1</v>
      </c>
      <c r="H4" s="283" t="s">
        <v>60</v>
      </c>
    </row>
    <row r="5" spans="2:8" ht="15.6" customHeight="1" thickBot="1" x14ac:dyDescent="0.3">
      <c r="B5" s="281"/>
      <c r="C5" s="282"/>
      <c r="D5" s="176" t="s">
        <v>62</v>
      </c>
      <c r="E5" s="176" t="s">
        <v>63</v>
      </c>
      <c r="F5" s="64" t="s">
        <v>58</v>
      </c>
      <c r="G5" s="282"/>
      <c r="H5" s="284"/>
    </row>
    <row r="6" spans="2:8" ht="16.350000000000001" customHeight="1" x14ac:dyDescent="0.25">
      <c r="B6" s="147" t="s">
        <v>372</v>
      </c>
      <c r="C6" s="177"/>
      <c r="D6" s="177"/>
      <c r="E6" s="177"/>
      <c r="F6" s="177"/>
      <c r="G6" s="177"/>
      <c r="H6" s="178"/>
    </row>
    <row r="7" spans="2:8" s="3" customFormat="1" ht="107.45" customHeight="1" x14ac:dyDescent="0.25">
      <c r="B7" s="23">
        <f>[1]SelezioneBeneficiario!B50+1</f>
        <v>29</v>
      </c>
      <c r="C7" s="16" t="s">
        <v>714</v>
      </c>
      <c r="D7" s="16"/>
      <c r="E7" s="16"/>
      <c r="F7" s="15"/>
      <c r="G7" s="14"/>
      <c r="H7" s="126" t="s">
        <v>373</v>
      </c>
    </row>
    <row r="8" spans="2:8" ht="38.25" x14ac:dyDescent="0.25">
      <c r="B8" s="23">
        <f>+B7+1</f>
        <v>30</v>
      </c>
      <c r="C8" s="127" t="s">
        <v>374</v>
      </c>
      <c r="D8" s="131"/>
      <c r="E8" s="131"/>
      <c r="F8" s="132"/>
      <c r="G8" s="23"/>
      <c r="H8" s="126" t="s">
        <v>375</v>
      </c>
    </row>
    <row r="9" spans="2:8" x14ac:dyDescent="0.25">
      <c r="B9" s="133" t="s">
        <v>152</v>
      </c>
      <c r="C9" s="136" t="s">
        <v>376</v>
      </c>
      <c r="D9" s="16"/>
      <c r="E9" s="16"/>
      <c r="F9" s="15"/>
      <c r="G9" s="23"/>
      <c r="H9" s="126"/>
    </row>
    <row r="10" spans="2:8" ht="25.5" x14ac:dyDescent="0.25">
      <c r="B10" s="133" t="s">
        <v>125</v>
      </c>
      <c r="C10" s="136" t="s">
        <v>377</v>
      </c>
      <c r="D10" s="16"/>
      <c r="E10" s="16"/>
      <c r="F10" s="15"/>
      <c r="G10" s="23"/>
      <c r="H10" s="126"/>
    </row>
    <row r="11" spans="2:8" x14ac:dyDescent="0.25">
      <c r="B11" s="133" t="s">
        <v>126</v>
      </c>
      <c r="C11" s="136" t="s">
        <v>389</v>
      </c>
      <c r="D11" s="16"/>
      <c r="E11" s="16"/>
      <c r="F11" s="15"/>
      <c r="G11" s="23"/>
      <c r="H11" s="126"/>
    </row>
    <row r="12" spans="2:8" ht="25.5" x14ac:dyDescent="0.25">
      <c r="B12" s="23">
        <f>B8+1</f>
        <v>31</v>
      </c>
      <c r="C12" s="127" t="s">
        <v>390</v>
      </c>
      <c r="D12" s="131"/>
      <c r="E12" s="131"/>
      <c r="F12" s="132"/>
      <c r="G12" s="23"/>
      <c r="H12" s="126" t="s">
        <v>378</v>
      </c>
    </row>
    <row r="13" spans="2:8" x14ac:dyDescent="0.25">
      <c r="B13" s="133" t="s">
        <v>152</v>
      </c>
      <c r="C13" s="136" t="s">
        <v>376</v>
      </c>
      <c r="D13" s="16"/>
      <c r="E13" s="16"/>
      <c r="F13" s="15"/>
      <c r="G13" s="23"/>
      <c r="H13" s="126"/>
    </row>
    <row r="14" spans="2:8" ht="25.5" x14ac:dyDescent="0.25">
      <c r="B14" s="133" t="s">
        <v>125</v>
      </c>
      <c r="C14" s="136" t="s">
        <v>379</v>
      </c>
      <c r="D14" s="16"/>
      <c r="E14" s="16"/>
      <c r="F14" s="15"/>
      <c r="G14" s="23"/>
      <c r="H14" s="126"/>
    </row>
    <row r="15" spans="2:8" ht="51" x14ac:dyDescent="0.25">
      <c r="B15" s="133" t="s">
        <v>126</v>
      </c>
      <c r="C15" s="136" t="s">
        <v>380</v>
      </c>
      <c r="D15" s="16"/>
      <c r="E15" s="16"/>
      <c r="F15" s="15"/>
      <c r="G15" s="23"/>
      <c r="H15" s="126"/>
    </row>
    <row r="16" spans="2:8" ht="25.5" x14ac:dyDescent="0.25">
      <c r="B16" s="23">
        <f>B12+1</f>
        <v>32</v>
      </c>
      <c r="C16" s="127" t="s">
        <v>388</v>
      </c>
      <c r="D16" s="16"/>
      <c r="E16" s="16"/>
      <c r="F16" s="15"/>
      <c r="G16" s="23"/>
      <c r="H16" s="126" t="s">
        <v>235</v>
      </c>
    </row>
    <row r="17" spans="2:8" x14ac:dyDescent="0.25">
      <c r="B17" s="133" t="s">
        <v>152</v>
      </c>
      <c r="C17" s="136" t="s">
        <v>381</v>
      </c>
      <c r="D17" s="16"/>
      <c r="E17" s="16"/>
      <c r="F17" s="15"/>
      <c r="G17" s="23"/>
      <c r="H17" s="126"/>
    </row>
    <row r="18" spans="2:8" ht="76.5" x14ac:dyDescent="0.25">
      <c r="B18" s="133" t="s">
        <v>125</v>
      </c>
      <c r="C18" s="136" t="s">
        <v>382</v>
      </c>
      <c r="D18" s="16"/>
      <c r="E18" s="16"/>
      <c r="F18" s="15"/>
      <c r="G18" s="23"/>
      <c r="H18" s="126"/>
    </row>
    <row r="19" spans="2:8" ht="51.6" customHeight="1" x14ac:dyDescent="0.25">
      <c r="B19" s="23">
        <f>+B16+1</f>
        <v>33</v>
      </c>
      <c r="C19" s="127" t="s">
        <v>391</v>
      </c>
      <c r="D19" s="16"/>
      <c r="E19" s="16"/>
      <c r="F19" s="15"/>
      <c r="G19" s="23"/>
      <c r="H19" s="126" t="s">
        <v>236</v>
      </c>
    </row>
    <row r="20" spans="2:8" ht="25.5" x14ac:dyDescent="0.25">
      <c r="B20" s="133" t="s">
        <v>152</v>
      </c>
      <c r="C20" s="136" t="s">
        <v>383</v>
      </c>
      <c r="D20" s="16"/>
      <c r="E20" s="16"/>
      <c r="F20" s="15"/>
      <c r="G20" s="23"/>
      <c r="H20" s="126"/>
    </row>
    <row r="21" spans="2:8" ht="38.25" x14ac:dyDescent="0.25">
      <c r="B21" s="133" t="s">
        <v>125</v>
      </c>
      <c r="C21" s="136" t="s">
        <v>384</v>
      </c>
      <c r="D21" s="16"/>
      <c r="E21" s="16"/>
      <c r="F21" s="15"/>
      <c r="G21" s="23"/>
      <c r="H21" s="126"/>
    </row>
    <row r="22" spans="2:8" ht="25.5" x14ac:dyDescent="0.25">
      <c r="B22" s="133" t="s">
        <v>126</v>
      </c>
      <c r="C22" s="136" t="s">
        <v>385</v>
      </c>
      <c r="D22" s="16"/>
      <c r="E22" s="16"/>
      <c r="F22" s="15"/>
      <c r="G22" s="23"/>
      <c r="H22" s="126"/>
    </row>
    <row r="23" spans="2:8" s="3" customFormat="1" ht="25.5" x14ac:dyDescent="0.25">
      <c r="B23" s="23">
        <f>+B19+1</f>
        <v>34</v>
      </c>
      <c r="C23" s="127" t="s">
        <v>386</v>
      </c>
      <c r="D23" s="16"/>
      <c r="E23" s="16"/>
      <c r="F23" s="15"/>
      <c r="G23" s="14"/>
      <c r="H23" s="126" t="s">
        <v>373</v>
      </c>
    </row>
    <row r="24" spans="2:8" ht="38.25" x14ac:dyDescent="0.25">
      <c r="B24" s="23">
        <f>B23+1</f>
        <v>35</v>
      </c>
      <c r="C24" s="127" t="s">
        <v>387</v>
      </c>
      <c r="D24" s="16"/>
      <c r="E24" s="16"/>
      <c r="F24" s="15"/>
      <c r="G24" s="23"/>
      <c r="H24" s="126" t="s">
        <v>373</v>
      </c>
    </row>
    <row r="25" spans="2:8" ht="38.25" x14ac:dyDescent="0.25">
      <c r="B25" s="23">
        <f t="shared" ref="B25:B26" si="0">+B24+1</f>
        <v>36</v>
      </c>
      <c r="C25" s="127" t="s">
        <v>392</v>
      </c>
      <c r="D25" s="16"/>
      <c r="E25" s="16"/>
      <c r="F25" s="15"/>
      <c r="G25" s="23"/>
      <c r="H25" s="126"/>
    </row>
    <row r="26" spans="2:8" ht="38.25" x14ac:dyDescent="0.25">
      <c r="B26" s="23">
        <f t="shared" si="0"/>
        <v>37</v>
      </c>
      <c r="C26" s="127" t="s">
        <v>393</v>
      </c>
      <c r="D26" s="16"/>
      <c r="E26" s="16"/>
      <c r="F26" s="15"/>
      <c r="G26" s="23"/>
      <c r="H26" s="126"/>
    </row>
    <row r="27" spans="2:8" ht="61.7" customHeight="1" x14ac:dyDescent="0.25">
      <c r="B27" s="288" t="s">
        <v>71</v>
      </c>
      <c r="C27" s="289"/>
      <c r="D27" s="290"/>
      <c r="E27" s="291"/>
      <c r="F27" s="291"/>
      <c r="G27" s="291"/>
      <c r="H27" s="292"/>
    </row>
    <row r="28" spans="2:8" ht="87.95" customHeight="1" thickBot="1" x14ac:dyDescent="0.3">
      <c r="B28" s="285" t="s">
        <v>715</v>
      </c>
      <c r="C28" s="286"/>
      <c r="D28" s="286"/>
      <c r="E28" s="286"/>
      <c r="F28" s="286"/>
      <c r="G28" s="286"/>
      <c r="H28" s="287"/>
    </row>
  </sheetData>
  <mergeCells count="8">
    <mergeCell ref="B28:H28"/>
    <mergeCell ref="B2:H2"/>
    <mergeCell ref="B4:C5"/>
    <mergeCell ref="D4:F4"/>
    <mergeCell ref="G4:G5"/>
    <mergeCell ref="H4:H5"/>
    <mergeCell ref="B27:C27"/>
    <mergeCell ref="D27:H27"/>
  </mergeCells>
  <dataValidations count="2">
    <dataValidation type="list" allowBlank="1" showInputMessage="1" showErrorMessage="1" error="Si prega di inserire esclusivamente &quot;N.a.&quot; in caso di elementi non applicabili" sqref="F8 F12">
      <formula1>#REF!</formula1>
    </dataValidation>
    <dataValidation type="list" allowBlank="1" showInputMessage="1" showErrorMessage="1" error="Si prega di inserire esclusivamente &quot;N.a.&quot; in caso di elementi non applicabili" sqref="F9:F11 F13:F22 F24:F26">
      <formula1>#REF!</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landscape" r:id="rId1"/>
  <headerFoot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5"/>
  <sheetViews>
    <sheetView showGridLines="0" topLeftCell="E1" zoomScaleNormal="100" zoomScaleSheetLayoutView="100" workbookViewId="0">
      <pane ySplit="5" topLeftCell="A6" activePane="bottomLeft" state="frozen"/>
      <selection pane="bottomLeft" activeCell="I62" sqref="I62"/>
    </sheetView>
  </sheetViews>
  <sheetFormatPr defaultColWidth="9.140625" defaultRowHeight="14.25" x14ac:dyDescent="0.25"/>
  <cols>
    <col min="1" max="1" width="2.42578125" style="2" customWidth="1"/>
    <col min="2" max="2" width="3.5703125" style="12" customWidth="1"/>
    <col min="3" max="3" width="56.85546875" style="1" customWidth="1"/>
    <col min="4" max="6" width="8.85546875" style="1" customWidth="1"/>
    <col min="7" max="7" width="30.5703125" style="8" customWidth="1"/>
    <col min="8" max="8" width="30.5703125" style="2" customWidth="1"/>
    <col min="9" max="16384" width="9.140625" style="2"/>
  </cols>
  <sheetData>
    <row r="1" spans="2:9" ht="8.4499999999999993" customHeight="1" x14ac:dyDescent="0.25"/>
    <row r="2" spans="2:9" ht="24.6" customHeight="1" x14ac:dyDescent="0.25">
      <c r="B2" s="278" t="s">
        <v>371</v>
      </c>
      <c r="C2" s="278"/>
      <c r="D2" s="278"/>
      <c r="E2" s="278"/>
      <c r="F2" s="278"/>
      <c r="G2" s="278"/>
      <c r="H2" s="278"/>
    </row>
    <row r="3" spans="2:9" ht="8.4499999999999993" customHeight="1" thickBot="1" x14ac:dyDescent="0.3"/>
    <row r="4" spans="2:9" x14ac:dyDescent="0.25">
      <c r="B4" s="280" t="s">
        <v>59</v>
      </c>
      <c r="C4" s="279"/>
      <c r="D4" s="279" t="s">
        <v>57</v>
      </c>
      <c r="E4" s="279"/>
      <c r="F4" s="279"/>
      <c r="G4" s="279" t="s">
        <v>1</v>
      </c>
      <c r="H4" s="283" t="s">
        <v>60</v>
      </c>
    </row>
    <row r="5" spans="2:9" ht="15.6" customHeight="1" thickBot="1" x14ac:dyDescent="0.3">
      <c r="B5" s="281"/>
      <c r="C5" s="282"/>
      <c r="D5" s="176" t="s">
        <v>62</v>
      </c>
      <c r="E5" s="176" t="s">
        <v>63</v>
      </c>
      <c r="F5" s="64" t="s">
        <v>58</v>
      </c>
      <c r="G5" s="282"/>
      <c r="H5" s="284"/>
    </row>
    <row r="6" spans="2:9" ht="16.350000000000001" customHeight="1" x14ac:dyDescent="0.25">
      <c r="B6" s="147" t="s">
        <v>508</v>
      </c>
      <c r="C6" s="177"/>
      <c r="D6" s="177"/>
      <c r="E6" s="177"/>
      <c r="F6" s="177"/>
      <c r="G6" s="177"/>
      <c r="H6" s="178"/>
    </row>
    <row r="7" spans="2:9" s="134" customFormat="1" ht="15" x14ac:dyDescent="0.25">
      <c r="B7" s="140"/>
      <c r="C7" s="141" t="s">
        <v>238</v>
      </c>
      <c r="D7" s="16"/>
      <c r="E7" s="16"/>
      <c r="F7" s="15"/>
      <c r="G7" s="14"/>
      <c r="H7" s="165"/>
    </row>
    <row r="8" spans="2:9" s="134" customFormat="1" ht="38.25" x14ac:dyDescent="0.25">
      <c r="B8" s="140">
        <f>'Staz appalt e centrale commit'!B26+1</f>
        <v>38</v>
      </c>
      <c r="C8" s="127" t="s">
        <v>394</v>
      </c>
      <c r="D8" s="16"/>
      <c r="E8" s="16"/>
      <c r="F8" s="15"/>
      <c r="G8" s="14"/>
      <c r="H8" s="165" t="s">
        <v>395</v>
      </c>
    </row>
    <row r="9" spans="2:9" s="134" customFormat="1" ht="25.5" x14ac:dyDescent="0.25">
      <c r="B9" s="140">
        <f>B8+1</f>
        <v>39</v>
      </c>
      <c r="C9" s="127" t="s">
        <v>396</v>
      </c>
      <c r="D9" s="16"/>
      <c r="E9" s="16"/>
      <c r="F9" s="15"/>
      <c r="G9" s="14"/>
      <c r="H9" s="165" t="s">
        <v>397</v>
      </c>
    </row>
    <row r="10" spans="2:9" s="130" customFormat="1" ht="28.5" customHeight="1" x14ac:dyDescent="0.25">
      <c r="B10" s="140">
        <f t="shared" ref="B10:B34" si="0">B9+1</f>
        <v>40</v>
      </c>
      <c r="C10" s="127" t="s">
        <v>398</v>
      </c>
      <c r="D10" s="127"/>
      <c r="E10" s="127"/>
      <c r="F10" s="129"/>
      <c r="G10" s="23"/>
      <c r="H10" s="55" t="s">
        <v>399</v>
      </c>
      <c r="I10" s="134"/>
    </row>
    <row r="11" spans="2:9" s="134" customFormat="1" ht="25.5" x14ac:dyDescent="0.25">
      <c r="B11" s="140">
        <f t="shared" si="0"/>
        <v>41</v>
      </c>
      <c r="C11" s="127" t="s">
        <v>400</v>
      </c>
      <c r="D11" s="16"/>
      <c r="E11" s="16"/>
      <c r="F11" s="15"/>
      <c r="G11" s="14"/>
      <c r="H11" s="165" t="s">
        <v>395</v>
      </c>
    </row>
    <row r="12" spans="2:9" s="134" customFormat="1" ht="38.25" x14ac:dyDescent="0.25">
      <c r="B12" s="140">
        <f t="shared" si="0"/>
        <v>42</v>
      </c>
      <c r="C12" s="127" t="s">
        <v>401</v>
      </c>
      <c r="D12" s="16"/>
      <c r="E12" s="16"/>
      <c r="F12" s="15"/>
      <c r="G12" s="14"/>
      <c r="H12" s="165" t="s">
        <v>395</v>
      </c>
    </row>
    <row r="13" spans="2:9" s="130" customFormat="1" ht="29.25" customHeight="1" x14ac:dyDescent="0.25">
      <c r="B13" s="140">
        <f t="shared" si="0"/>
        <v>43</v>
      </c>
      <c r="C13" s="127" t="s">
        <v>237</v>
      </c>
      <c r="D13" s="16"/>
      <c r="E13" s="16"/>
      <c r="F13" s="15"/>
      <c r="G13" s="23"/>
      <c r="H13" s="165" t="s">
        <v>395</v>
      </c>
    </row>
    <row r="14" spans="2:9" s="130" customFormat="1" ht="72" x14ac:dyDescent="0.25">
      <c r="B14" s="140">
        <f t="shared" si="0"/>
        <v>44</v>
      </c>
      <c r="C14" s="127" t="s">
        <v>402</v>
      </c>
      <c r="D14" s="16"/>
      <c r="E14" s="16"/>
      <c r="F14" s="15"/>
      <c r="G14" s="23"/>
      <c r="H14" s="55" t="s">
        <v>403</v>
      </c>
    </row>
    <row r="15" spans="2:9" s="130" customFormat="1" ht="25.5" x14ac:dyDescent="0.25">
      <c r="B15" s="140">
        <f t="shared" si="0"/>
        <v>45</v>
      </c>
      <c r="C15" s="127" t="s">
        <v>404</v>
      </c>
      <c r="D15" s="16"/>
      <c r="E15" s="16"/>
      <c r="F15" s="15"/>
      <c r="G15" s="23"/>
      <c r="H15" s="165" t="s">
        <v>395</v>
      </c>
    </row>
    <row r="16" spans="2:9" s="130" customFormat="1" ht="51" x14ac:dyDescent="0.25">
      <c r="B16" s="140">
        <f t="shared" si="0"/>
        <v>46</v>
      </c>
      <c r="C16" s="127" t="s">
        <v>405</v>
      </c>
      <c r="D16" s="16"/>
      <c r="E16" s="16"/>
      <c r="F16" s="15"/>
      <c r="G16" s="23"/>
      <c r="H16" s="165" t="s">
        <v>395</v>
      </c>
    </row>
    <row r="17" spans="2:9" s="130" customFormat="1" ht="38.25" x14ac:dyDescent="0.25">
      <c r="B17" s="140">
        <f t="shared" si="0"/>
        <v>47</v>
      </c>
      <c r="C17" s="127" t="s">
        <v>239</v>
      </c>
      <c r="D17" s="16"/>
      <c r="E17" s="16"/>
      <c r="F17" s="15"/>
      <c r="G17" s="23"/>
      <c r="H17" s="165" t="s">
        <v>406</v>
      </c>
    </row>
    <row r="18" spans="2:9" s="130" customFormat="1" ht="63.75" x14ac:dyDescent="0.25">
      <c r="B18" s="140">
        <f t="shared" si="0"/>
        <v>48</v>
      </c>
      <c r="C18" s="16" t="s">
        <v>407</v>
      </c>
      <c r="D18" s="16"/>
      <c r="E18" s="16"/>
      <c r="F18" s="15"/>
      <c r="G18" s="23"/>
      <c r="H18" s="124" t="s">
        <v>408</v>
      </c>
    </row>
    <row r="19" spans="2:9" s="130" customFormat="1" ht="38.25" x14ac:dyDescent="0.25">
      <c r="B19" s="140">
        <f t="shared" si="0"/>
        <v>49</v>
      </c>
      <c r="C19" s="16" t="s">
        <v>409</v>
      </c>
      <c r="D19" s="16"/>
      <c r="E19" s="16"/>
      <c r="F19" s="15"/>
      <c r="G19" s="23"/>
      <c r="H19" s="124" t="s">
        <v>410</v>
      </c>
    </row>
    <row r="20" spans="2:9" s="130" customFormat="1" ht="76.5" x14ac:dyDescent="0.25">
      <c r="B20" s="140">
        <f t="shared" si="0"/>
        <v>50</v>
      </c>
      <c r="C20" s="16" t="s">
        <v>411</v>
      </c>
      <c r="D20" s="16"/>
      <c r="E20" s="16"/>
      <c r="F20" s="15"/>
      <c r="G20" s="23"/>
      <c r="H20" s="124" t="s">
        <v>412</v>
      </c>
    </row>
    <row r="21" spans="2:9" s="130" customFormat="1" ht="51" x14ac:dyDescent="0.25">
      <c r="B21" s="140" t="s">
        <v>152</v>
      </c>
      <c r="C21" s="122" t="s">
        <v>430</v>
      </c>
      <c r="D21" s="108"/>
      <c r="E21" s="108"/>
      <c r="F21" s="109"/>
      <c r="G21" s="112"/>
      <c r="H21" s="182" t="s">
        <v>240</v>
      </c>
    </row>
    <row r="22" spans="2:9" s="130" customFormat="1" ht="76.5" x14ac:dyDescent="0.25">
      <c r="B22" s="140" t="s">
        <v>125</v>
      </c>
      <c r="C22" s="122" t="s">
        <v>510</v>
      </c>
      <c r="D22" s="108"/>
      <c r="E22" s="108"/>
      <c r="F22" s="109"/>
      <c r="G22" s="112"/>
      <c r="H22" s="183" t="s">
        <v>241</v>
      </c>
    </row>
    <row r="23" spans="2:9" s="130" customFormat="1" ht="89.25" x14ac:dyDescent="0.25">
      <c r="B23" s="140" t="s">
        <v>126</v>
      </c>
      <c r="C23" s="123" t="s">
        <v>431</v>
      </c>
      <c r="D23" s="110"/>
      <c r="E23" s="110"/>
      <c r="F23" s="111"/>
      <c r="G23" s="114"/>
      <c r="H23" s="183" t="s">
        <v>241</v>
      </c>
    </row>
    <row r="24" spans="2:9" s="130" customFormat="1" ht="51" x14ac:dyDescent="0.25">
      <c r="B24" s="140">
        <f>B20+1</f>
        <v>51</v>
      </c>
      <c r="C24" s="16" t="s">
        <v>511</v>
      </c>
      <c r="D24" s="16"/>
      <c r="E24" s="16"/>
      <c r="F24" s="15"/>
      <c r="G24" s="14"/>
      <c r="H24" s="182" t="s">
        <v>240</v>
      </c>
    </row>
    <row r="25" spans="2:9" s="130" customFormat="1" ht="84" x14ac:dyDescent="0.25">
      <c r="B25" s="140">
        <f>B24+1</f>
        <v>52</v>
      </c>
      <c r="C25" s="127" t="s">
        <v>413</v>
      </c>
      <c r="D25" s="127"/>
      <c r="E25" s="127"/>
      <c r="F25" s="129"/>
      <c r="G25" s="23"/>
      <c r="H25" s="55" t="s">
        <v>414</v>
      </c>
      <c r="I25" s="134"/>
    </row>
    <row r="26" spans="2:9" s="130" customFormat="1" ht="76.5" x14ac:dyDescent="0.25">
      <c r="B26" s="140">
        <f t="shared" si="0"/>
        <v>53</v>
      </c>
      <c r="C26" s="127" t="s">
        <v>415</v>
      </c>
      <c r="D26" s="127"/>
      <c r="E26" s="127"/>
      <c r="F26" s="129"/>
      <c r="G26" s="23"/>
      <c r="H26" s="55" t="s">
        <v>432</v>
      </c>
      <c r="I26" s="134"/>
    </row>
    <row r="27" spans="2:9" s="130" customFormat="1" ht="25.5" x14ac:dyDescent="0.25">
      <c r="B27" s="140">
        <f t="shared" si="0"/>
        <v>54</v>
      </c>
      <c r="C27" s="127" t="s">
        <v>416</v>
      </c>
      <c r="D27" s="127"/>
      <c r="E27" s="127"/>
      <c r="F27" s="129"/>
      <c r="G27" s="23"/>
      <c r="H27" s="55" t="s">
        <v>417</v>
      </c>
      <c r="I27" s="134"/>
    </row>
    <row r="28" spans="2:9" s="130" customFormat="1" ht="38.25" x14ac:dyDescent="0.25">
      <c r="B28" s="140">
        <f t="shared" si="0"/>
        <v>55</v>
      </c>
      <c r="C28" s="127" t="s">
        <v>418</v>
      </c>
      <c r="D28" s="127"/>
      <c r="E28" s="127"/>
      <c r="F28" s="129"/>
      <c r="G28" s="23"/>
      <c r="H28" s="55" t="s">
        <v>417</v>
      </c>
      <c r="I28" s="134"/>
    </row>
    <row r="29" spans="2:9" s="130" customFormat="1" ht="89.25" x14ac:dyDescent="0.25">
      <c r="B29" s="140">
        <f t="shared" si="0"/>
        <v>56</v>
      </c>
      <c r="C29" s="127" t="s">
        <v>419</v>
      </c>
      <c r="D29" s="127"/>
      <c r="E29" s="127"/>
      <c r="F29" s="129"/>
      <c r="G29" s="23"/>
      <c r="H29" s="55" t="s">
        <v>420</v>
      </c>
      <c r="I29" s="134"/>
    </row>
    <row r="30" spans="2:9" s="130" customFormat="1" ht="38.25" x14ac:dyDescent="0.25">
      <c r="B30" s="140">
        <f t="shared" si="0"/>
        <v>57</v>
      </c>
      <c r="C30" s="127" t="s">
        <v>421</v>
      </c>
      <c r="D30" s="127"/>
      <c r="E30" s="127"/>
      <c r="F30" s="129"/>
      <c r="G30" s="23"/>
      <c r="H30" s="55" t="s">
        <v>420</v>
      </c>
      <c r="I30" s="134"/>
    </row>
    <row r="31" spans="2:9" s="130" customFormat="1" ht="51" x14ac:dyDescent="0.25">
      <c r="B31" s="140">
        <f t="shared" si="0"/>
        <v>58</v>
      </c>
      <c r="C31" s="127" t="s">
        <v>422</v>
      </c>
      <c r="D31" s="127"/>
      <c r="E31" s="127"/>
      <c r="F31" s="129"/>
      <c r="G31" s="23"/>
      <c r="H31" s="55" t="s">
        <v>423</v>
      </c>
      <c r="I31" s="134"/>
    </row>
    <row r="32" spans="2:9" s="130" customFormat="1" ht="51" x14ac:dyDescent="0.25">
      <c r="B32" s="140">
        <f t="shared" si="0"/>
        <v>59</v>
      </c>
      <c r="C32" s="127" t="s">
        <v>424</v>
      </c>
      <c r="D32" s="127"/>
      <c r="E32" s="127"/>
      <c r="F32" s="129"/>
      <c r="G32" s="23"/>
      <c r="H32" s="55" t="s">
        <v>425</v>
      </c>
      <c r="I32" s="134"/>
    </row>
    <row r="33" spans="2:9" s="130" customFormat="1" ht="38.25" x14ac:dyDescent="0.25">
      <c r="B33" s="140">
        <f t="shared" si="0"/>
        <v>60</v>
      </c>
      <c r="C33" s="127" t="s">
        <v>426</v>
      </c>
      <c r="D33" s="127"/>
      <c r="E33" s="127"/>
      <c r="F33" s="129"/>
      <c r="G33" s="23"/>
      <c r="H33" s="55" t="s">
        <v>427</v>
      </c>
      <c r="I33" s="134"/>
    </row>
    <row r="34" spans="2:9" s="130" customFormat="1" ht="38.25" x14ac:dyDescent="0.25">
      <c r="B34" s="140">
        <f t="shared" si="0"/>
        <v>61</v>
      </c>
      <c r="C34" s="127" t="s">
        <v>604</v>
      </c>
      <c r="D34" s="127"/>
      <c r="E34" s="127"/>
      <c r="F34" s="129"/>
      <c r="G34" s="23"/>
      <c r="H34" s="55" t="s">
        <v>428</v>
      </c>
      <c r="I34" s="134"/>
    </row>
    <row r="35" spans="2:9" s="134" customFormat="1" ht="15" x14ac:dyDescent="0.25">
      <c r="B35" s="140"/>
      <c r="C35" s="141" t="s">
        <v>437</v>
      </c>
      <c r="D35" s="16"/>
      <c r="E35" s="16"/>
      <c r="F35" s="15"/>
      <c r="G35" s="14"/>
      <c r="H35" s="165"/>
    </row>
    <row r="36" spans="2:9" s="130" customFormat="1" ht="25.5" x14ac:dyDescent="0.25">
      <c r="B36" s="138">
        <f>B33+1</f>
        <v>61</v>
      </c>
      <c r="C36" s="127" t="s">
        <v>442</v>
      </c>
      <c r="D36" s="127"/>
      <c r="E36" s="127"/>
      <c r="F36" s="129"/>
      <c r="G36" s="23"/>
      <c r="H36" s="55" t="s">
        <v>438</v>
      </c>
      <c r="I36" s="134"/>
    </row>
    <row r="37" spans="2:9" s="130" customFormat="1" ht="25.5" x14ac:dyDescent="0.25">
      <c r="B37" s="137">
        <f>+B36+1</f>
        <v>62</v>
      </c>
      <c r="C37" s="16" t="s">
        <v>501</v>
      </c>
      <c r="D37" s="131"/>
      <c r="E37" s="131"/>
      <c r="F37" s="132"/>
      <c r="G37" s="23"/>
      <c r="H37" s="124" t="s">
        <v>502</v>
      </c>
    </row>
    <row r="38" spans="2:9" s="130" customFormat="1" ht="25.5" x14ac:dyDescent="0.25">
      <c r="B38" s="142" t="s">
        <v>152</v>
      </c>
      <c r="C38" s="128" t="s">
        <v>503</v>
      </c>
      <c r="D38" s="16"/>
      <c r="E38" s="16"/>
      <c r="F38" s="15"/>
      <c r="G38" s="23"/>
      <c r="H38" s="124"/>
    </row>
    <row r="39" spans="2:9" s="130" customFormat="1" ht="51" x14ac:dyDescent="0.25">
      <c r="B39" s="142" t="s">
        <v>125</v>
      </c>
      <c r="C39" s="128" t="s">
        <v>504</v>
      </c>
      <c r="D39" s="16"/>
      <c r="E39" s="16"/>
      <c r="F39" s="15"/>
      <c r="G39" s="23"/>
      <c r="H39" s="124"/>
    </row>
    <row r="40" spans="2:9" s="130" customFormat="1" ht="63.75" x14ac:dyDescent="0.25">
      <c r="B40" s="142" t="s">
        <v>126</v>
      </c>
      <c r="C40" s="128" t="s">
        <v>505</v>
      </c>
      <c r="D40" s="16"/>
      <c r="E40" s="16"/>
      <c r="F40" s="15"/>
      <c r="G40" s="23"/>
      <c r="H40" s="124"/>
    </row>
    <row r="41" spans="2:9" s="130" customFormat="1" ht="25.5" x14ac:dyDescent="0.25">
      <c r="B41" s="138">
        <f>B37+1</f>
        <v>63</v>
      </c>
      <c r="C41" s="127" t="s">
        <v>440</v>
      </c>
      <c r="D41" s="127"/>
      <c r="E41" s="127"/>
      <c r="F41" s="129"/>
      <c r="G41" s="23"/>
      <c r="H41" s="55" t="s">
        <v>441</v>
      </c>
      <c r="I41" s="134"/>
    </row>
    <row r="42" spans="2:9" s="130" customFormat="1" ht="38.25" x14ac:dyDescent="0.25">
      <c r="B42" s="138">
        <f t="shared" ref="B42:B49" si="1">B41+1</f>
        <v>64</v>
      </c>
      <c r="C42" s="127" t="s">
        <v>443</v>
      </c>
      <c r="D42" s="127"/>
      <c r="E42" s="127"/>
      <c r="F42" s="129"/>
      <c r="G42" s="23"/>
      <c r="H42" s="55" t="s">
        <v>425</v>
      </c>
      <c r="I42" s="134"/>
    </row>
    <row r="43" spans="2:9" s="130" customFormat="1" ht="38.25" x14ac:dyDescent="0.25">
      <c r="B43" s="138">
        <f t="shared" si="1"/>
        <v>65</v>
      </c>
      <c r="C43" s="127" t="s">
        <v>444</v>
      </c>
      <c r="D43" s="127"/>
      <c r="E43" s="127"/>
      <c r="F43" s="129"/>
      <c r="G43" s="23"/>
      <c r="H43" s="55" t="s">
        <v>423</v>
      </c>
      <c r="I43" s="134"/>
    </row>
    <row r="44" spans="2:9" s="130" customFormat="1" ht="25.5" x14ac:dyDescent="0.25">
      <c r="B44" s="138">
        <f t="shared" si="1"/>
        <v>66</v>
      </c>
      <c r="C44" s="127" t="s">
        <v>439</v>
      </c>
      <c r="D44" s="127"/>
      <c r="E44" s="127"/>
      <c r="F44" s="129"/>
      <c r="G44" s="23"/>
      <c r="H44" s="55" t="s">
        <v>438</v>
      </c>
      <c r="I44" s="134"/>
    </row>
    <row r="45" spans="2:9" s="130" customFormat="1" ht="38.25" x14ac:dyDescent="0.25">
      <c r="B45" s="138">
        <f t="shared" si="1"/>
        <v>67</v>
      </c>
      <c r="C45" s="127" t="s">
        <v>445</v>
      </c>
      <c r="D45" s="127"/>
      <c r="E45" s="127"/>
      <c r="F45" s="129"/>
      <c r="G45" s="23"/>
      <c r="H45" s="55" t="s">
        <v>438</v>
      </c>
      <c r="I45" s="134"/>
    </row>
    <row r="46" spans="2:9" s="130" customFormat="1" ht="38.25" x14ac:dyDescent="0.25">
      <c r="B46" s="138">
        <f t="shared" si="1"/>
        <v>68</v>
      </c>
      <c r="C46" s="127" t="s">
        <v>446</v>
      </c>
      <c r="D46" s="127"/>
      <c r="E46" s="127"/>
      <c r="F46" s="129"/>
      <c r="G46" s="23"/>
      <c r="H46" s="55" t="s">
        <v>438</v>
      </c>
      <c r="I46" s="134"/>
    </row>
    <row r="47" spans="2:9" s="130" customFormat="1" ht="12.75" x14ac:dyDescent="0.25">
      <c r="B47" s="138">
        <f t="shared" si="1"/>
        <v>69</v>
      </c>
      <c r="C47" s="16" t="s">
        <v>449</v>
      </c>
      <c r="D47" s="16"/>
      <c r="E47" s="16"/>
      <c r="F47" s="15"/>
      <c r="G47" s="23"/>
      <c r="H47" s="55" t="s">
        <v>429</v>
      </c>
    </row>
    <row r="48" spans="2:9" s="130" customFormat="1" ht="25.5" x14ac:dyDescent="0.25">
      <c r="B48" s="138">
        <f t="shared" si="1"/>
        <v>70</v>
      </c>
      <c r="C48" s="127" t="s">
        <v>447</v>
      </c>
      <c r="D48" s="127"/>
      <c r="E48" s="127"/>
      <c r="F48" s="129"/>
      <c r="G48" s="23"/>
      <c r="H48" s="55" t="s">
        <v>438</v>
      </c>
      <c r="I48" s="134"/>
    </row>
    <row r="49" spans="2:9" s="130" customFormat="1" ht="25.5" x14ac:dyDescent="0.25">
      <c r="B49" s="138">
        <f t="shared" si="1"/>
        <v>71</v>
      </c>
      <c r="C49" s="127" t="s">
        <v>448</v>
      </c>
      <c r="D49" s="127"/>
      <c r="E49" s="127"/>
      <c r="F49" s="129"/>
      <c r="G49" s="23"/>
      <c r="H49" s="55" t="s">
        <v>438</v>
      </c>
      <c r="I49" s="134"/>
    </row>
    <row r="50" spans="2:9" s="134" customFormat="1" ht="15" x14ac:dyDescent="0.25">
      <c r="B50" s="140"/>
      <c r="C50" s="141" t="s">
        <v>507</v>
      </c>
      <c r="D50" s="16"/>
      <c r="E50" s="16"/>
      <c r="F50" s="15"/>
      <c r="G50" s="14"/>
      <c r="H50" s="165"/>
    </row>
    <row r="51" spans="2:9" s="130" customFormat="1" ht="51" x14ac:dyDescent="0.25">
      <c r="B51" s="140">
        <f>B49+1</f>
        <v>72</v>
      </c>
      <c r="C51" s="127" t="s">
        <v>436</v>
      </c>
      <c r="D51" s="127"/>
      <c r="E51" s="127"/>
      <c r="F51" s="129"/>
      <c r="G51" s="23"/>
      <c r="H51" s="55" t="s">
        <v>423</v>
      </c>
      <c r="I51" s="134"/>
    </row>
    <row r="52" spans="2:9" s="130" customFormat="1" ht="25.5" x14ac:dyDescent="0.25">
      <c r="B52" s="137">
        <f>+B51+1</f>
        <v>73</v>
      </c>
      <c r="C52" s="16" t="s">
        <v>506</v>
      </c>
      <c r="D52" s="131"/>
      <c r="E52" s="131"/>
      <c r="F52" s="132"/>
      <c r="G52" s="23"/>
      <c r="H52" s="124" t="s">
        <v>502</v>
      </c>
    </row>
    <row r="53" spans="2:9" s="130" customFormat="1" ht="25.5" x14ac:dyDescent="0.25">
      <c r="B53" s="142" t="s">
        <v>152</v>
      </c>
      <c r="C53" s="128" t="s">
        <v>503</v>
      </c>
      <c r="D53" s="16"/>
      <c r="E53" s="16"/>
      <c r="F53" s="15"/>
      <c r="G53" s="23"/>
      <c r="H53" s="124"/>
    </row>
    <row r="54" spans="2:9" s="130" customFormat="1" ht="51" x14ac:dyDescent="0.25">
      <c r="B54" s="142" t="s">
        <v>125</v>
      </c>
      <c r="C54" s="128" t="s">
        <v>504</v>
      </c>
      <c r="D54" s="16"/>
      <c r="E54" s="16"/>
      <c r="F54" s="15"/>
      <c r="G54" s="23"/>
      <c r="H54" s="124"/>
    </row>
    <row r="55" spans="2:9" s="130" customFormat="1" ht="63.75" x14ac:dyDescent="0.25">
      <c r="B55" s="142" t="s">
        <v>126</v>
      </c>
      <c r="C55" s="128" t="s">
        <v>505</v>
      </c>
      <c r="D55" s="16"/>
      <c r="E55" s="16"/>
      <c r="F55" s="15"/>
      <c r="G55" s="23"/>
      <c r="H55" s="124"/>
    </row>
    <row r="56" spans="2:9" s="130" customFormat="1" ht="63.75" x14ac:dyDescent="0.25">
      <c r="B56" s="140">
        <f>B52+1</f>
        <v>74</v>
      </c>
      <c r="C56" s="127" t="s">
        <v>435</v>
      </c>
      <c r="D56" s="127"/>
      <c r="E56" s="127"/>
      <c r="F56" s="129"/>
      <c r="G56" s="23"/>
      <c r="H56" s="55" t="s">
        <v>423</v>
      </c>
      <c r="I56" s="134"/>
    </row>
    <row r="57" spans="2:9" s="130" customFormat="1" ht="63.75" x14ac:dyDescent="0.25">
      <c r="B57" s="140">
        <f t="shared" ref="B57:B59" si="2">B56+1</f>
        <v>75</v>
      </c>
      <c r="C57" s="127" t="s">
        <v>434</v>
      </c>
      <c r="D57" s="127"/>
      <c r="E57" s="127"/>
      <c r="F57" s="129"/>
      <c r="G57" s="23"/>
      <c r="H57" s="55" t="s">
        <v>423</v>
      </c>
      <c r="I57" s="134"/>
    </row>
    <row r="58" spans="2:9" s="130" customFormat="1" ht="51" x14ac:dyDescent="0.25">
      <c r="B58" s="140">
        <f t="shared" si="2"/>
        <v>76</v>
      </c>
      <c r="C58" s="127" t="s">
        <v>433</v>
      </c>
      <c r="D58" s="127"/>
      <c r="E58" s="127"/>
      <c r="F58" s="129"/>
      <c r="G58" s="23"/>
      <c r="H58" s="55" t="s">
        <v>423</v>
      </c>
      <c r="I58" s="134"/>
    </row>
    <row r="59" spans="2:9" ht="51" customHeight="1" x14ac:dyDescent="0.25">
      <c r="B59" s="140">
        <f t="shared" si="2"/>
        <v>77</v>
      </c>
      <c r="C59" s="127" t="s">
        <v>571</v>
      </c>
      <c r="D59" s="127"/>
      <c r="E59" s="127"/>
      <c r="F59" s="129"/>
      <c r="G59" s="23"/>
      <c r="H59" s="169" t="s">
        <v>882</v>
      </c>
    </row>
    <row r="60" spans="2:9" ht="63.75" x14ac:dyDescent="0.25">
      <c r="B60" s="140">
        <f>+B59+1</f>
        <v>78</v>
      </c>
      <c r="C60" s="127" t="s">
        <v>710</v>
      </c>
      <c r="D60" s="127"/>
      <c r="E60" s="127"/>
      <c r="F60" s="129"/>
      <c r="G60" s="23"/>
      <c r="H60" s="169" t="s">
        <v>363</v>
      </c>
    </row>
    <row r="61" spans="2:9" ht="25.5" x14ac:dyDescent="0.25">
      <c r="B61" s="140">
        <f>+B60+1</f>
        <v>79</v>
      </c>
      <c r="C61" s="127" t="s">
        <v>183</v>
      </c>
      <c r="D61" s="127"/>
      <c r="E61" s="127"/>
      <c r="F61" s="129"/>
      <c r="G61" s="23"/>
      <c r="H61" s="169" t="s">
        <v>711</v>
      </c>
    </row>
    <row r="62" spans="2:9" s="3" customFormat="1" ht="38.25" x14ac:dyDescent="0.25">
      <c r="B62" s="140">
        <f>+B61+1</f>
        <v>80</v>
      </c>
      <c r="C62" s="127" t="s">
        <v>364</v>
      </c>
      <c r="D62" s="127"/>
      <c r="E62" s="127"/>
      <c r="F62" s="129"/>
      <c r="G62" s="23"/>
      <c r="H62" s="169" t="s">
        <v>923</v>
      </c>
    </row>
    <row r="63" spans="2:9" s="130" customFormat="1" ht="25.5" x14ac:dyDescent="0.25">
      <c r="B63" s="140">
        <f>+B62+1</f>
        <v>81</v>
      </c>
      <c r="C63" s="127" t="s">
        <v>789</v>
      </c>
      <c r="D63" s="127"/>
      <c r="E63" s="127"/>
      <c r="F63" s="129"/>
      <c r="G63" s="23"/>
      <c r="H63" s="55" t="s">
        <v>790</v>
      </c>
      <c r="I63" s="134"/>
    </row>
    <row r="64" spans="2:9" s="130" customFormat="1" ht="61.7" customHeight="1" x14ac:dyDescent="0.25">
      <c r="B64" s="288" t="s">
        <v>71</v>
      </c>
      <c r="C64" s="289"/>
      <c r="D64" s="290"/>
      <c r="E64" s="291"/>
      <c r="F64" s="291"/>
      <c r="G64" s="291"/>
      <c r="H64" s="292"/>
    </row>
    <row r="65" spans="2:8" ht="79.5" customHeight="1" thickBot="1" x14ac:dyDescent="0.3">
      <c r="B65" s="293" t="s">
        <v>582</v>
      </c>
      <c r="C65" s="294"/>
      <c r="D65" s="294"/>
      <c r="E65" s="294"/>
      <c r="F65" s="294"/>
      <c r="G65" s="294"/>
      <c r="H65" s="295"/>
    </row>
  </sheetData>
  <mergeCells count="8">
    <mergeCell ref="B65:H65"/>
    <mergeCell ref="B2:H2"/>
    <mergeCell ref="B4:C5"/>
    <mergeCell ref="D4:F4"/>
    <mergeCell ref="G4:G5"/>
    <mergeCell ref="H4:H5"/>
    <mergeCell ref="B64:C64"/>
    <mergeCell ref="D64:H64"/>
  </mergeCells>
  <dataValidations count="2">
    <dataValidation type="list" allowBlank="1" showInputMessage="1" showErrorMessage="1" error="Si prega di inserire esclusivamente &quot;N.a.&quot; in caso di elementi non applicabili" sqref="F25:F34 F8:F20 F36:F49 F51:F58 F63">
      <formula1>#REF!</formula1>
    </dataValidation>
    <dataValidation type="list" allowBlank="1" showInputMessage="1" showErrorMessage="1" error="Si prega di inserire esclusivamente &quot;N.a.&quot; in caso di elementi non applicabili" sqref="F59:F62">
      <formula1>#REF!</formula1>
    </dataValidation>
  </dataValidations>
  <printOptions horizontalCentered="1"/>
  <pageMargins left="0.70866141732283472" right="0.70866141732283472" top="0.74803149606299213" bottom="0.74803149606299213" header="0.31496062992125984" footer="0.31496062992125984"/>
  <pageSetup paperSize="9" scale="88"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4"/>
  <sheetViews>
    <sheetView showGridLines="0" zoomScaleNormal="100" zoomScaleSheetLayoutView="84" workbookViewId="0">
      <pane ySplit="5" topLeftCell="A6" activePane="bottomLeft" state="frozen"/>
      <selection activeCell="C12" sqref="C12"/>
      <selection pane="bottomLeft" activeCell="H15" sqref="H15"/>
    </sheetView>
  </sheetViews>
  <sheetFormatPr defaultColWidth="9.140625" defaultRowHeight="14.25" x14ac:dyDescent="0.25"/>
  <cols>
    <col min="1" max="1" width="2.42578125" style="2" customWidth="1"/>
    <col min="2" max="2" width="6.42578125" style="12" customWidth="1"/>
    <col min="3" max="3" width="56.85546875" style="1" customWidth="1"/>
    <col min="4" max="4" width="8.5703125" style="1" customWidth="1"/>
    <col min="5" max="5" width="9.140625" style="1" customWidth="1"/>
    <col min="6" max="6" width="7.140625" style="1" customWidth="1"/>
    <col min="7" max="7" width="30.5703125" style="8" customWidth="1"/>
    <col min="8" max="8" width="30.5703125" style="2" customWidth="1"/>
    <col min="9" max="9" width="21.85546875" style="2" customWidth="1"/>
    <col min="10" max="16384" width="9.140625" style="2"/>
  </cols>
  <sheetData>
    <row r="1" spans="2:8" ht="8.4499999999999993" customHeight="1" x14ac:dyDescent="0.25"/>
    <row r="2" spans="2:8" ht="24.6" customHeight="1" x14ac:dyDescent="0.25">
      <c r="B2" s="278" t="s">
        <v>226</v>
      </c>
      <c r="C2" s="278"/>
      <c r="D2" s="278"/>
      <c r="E2" s="278"/>
      <c r="F2" s="278"/>
      <c r="G2" s="278"/>
      <c r="H2" s="278"/>
    </row>
    <row r="3" spans="2:8" ht="8.4499999999999993" customHeight="1" thickBot="1" x14ac:dyDescent="0.3"/>
    <row r="4" spans="2:8" x14ac:dyDescent="0.25">
      <c r="B4" s="280" t="s">
        <v>59</v>
      </c>
      <c r="C4" s="279"/>
      <c r="D4" s="279" t="s">
        <v>57</v>
      </c>
      <c r="E4" s="279"/>
      <c r="F4" s="279"/>
      <c r="G4" s="279" t="s">
        <v>1</v>
      </c>
      <c r="H4" s="283" t="s">
        <v>60</v>
      </c>
    </row>
    <row r="5" spans="2:8" ht="15.6" customHeight="1" thickBot="1" x14ac:dyDescent="0.3">
      <c r="B5" s="281"/>
      <c r="C5" s="282"/>
      <c r="D5" s="193" t="s">
        <v>62</v>
      </c>
      <c r="E5" s="193" t="s">
        <v>63</v>
      </c>
      <c r="F5" s="64" t="s">
        <v>58</v>
      </c>
      <c r="G5" s="282"/>
      <c r="H5" s="284"/>
    </row>
    <row r="6" spans="2:8" ht="16.350000000000001" customHeight="1" thickBot="1" x14ac:dyDescent="0.3">
      <c r="B6" s="71" t="s">
        <v>339</v>
      </c>
      <c r="C6" s="170"/>
      <c r="D6" s="170"/>
      <c r="E6" s="170"/>
      <c r="F6" s="170"/>
      <c r="G6" s="170"/>
      <c r="H6" s="171"/>
    </row>
    <row r="7" spans="2:8" s="3" customFormat="1" ht="25.5" x14ac:dyDescent="0.25">
      <c r="B7" s="138">
        <f>'RUP e altriReferenti'!B63+1</f>
        <v>82</v>
      </c>
      <c r="C7" s="127" t="s">
        <v>509</v>
      </c>
      <c r="D7" s="127"/>
      <c r="E7" s="127"/>
      <c r="F7" s="129"/>
      <c r="G7" s="14"/>
      <c r="H7" s="55" t="s">
        <v>924</v>
      </c>
    </row>
    <row r="8" spans="2:8" s="3" customFormat="1" ht="51" x14ac:dyDescent="0.25">
      <c r="B8" s="140">
        <f>+B7+1</f>
        <v>83</v>
      </c>
      <c r="C8" s="127" t="s">
        <v>518</v>
      </c>
      <c r="D8" s="207"/>
      <c r="E8" s="207"/>
      <c r="F8" s="208"/>
      <c r="G8" s="209"/>
      <c r="H8" s="55" t="s">
        <v>925</v>
      </c>
    </row>
    <row r="9" spans="2:8" s="3" customFormat="1" ht="51" x14ac:dyDescent="0.25">
      <c r="B9" s="140">
        <f t="shared" ref="B9:B22" si="0">+B8+1</f>
        <v>84</v>
      </c>
      <c r="C9" s="16" t="s">
        <v>519</v>
      </c>
      <c r="D9" s="16"/>
      <c r="E9" s="16"/>
      <c r="F9" s="15"/>
      <c r="G9" s="14"/>
      <c r="H9" s="55" t="s">
        <v>242</v>
      </c>
    </row>
    <row r="10" spans="2:8" s="3" customFormat="1" ht="63.75" x14ac:dyDescent="0.25">
      <c r="B10" s="140">
        <f t="shared" si="0"/>
        <v>85</v>
      </c>
      <c r="C10" s="16" t="s">
        <v>520</v>
      </c>
      <c r="D10" s="50"/>
      <c r="E10" s="50"/>
      <c r="F10" s="51"/>
      <c r="G10" s="52"/>
      <c r="H10" s="55" t="s">
        <v>534</v>
      </c>
    </row>
    <row r="11" spans="2:8" s="3" customFormat="1" ht="51" x14ac:dyDescent="0.25">
      <c r="B11" s="140">
        <f t="shared" si="0"/>
        <v>86</v>
      </c>
      <c r="C11" s="16" t="s">
        <v>521</v>
      </c>
      <c r="D11" s="50"/>
      <c r="E11" s="50"/>
      <c r="F11" s="51"/>
      <c r="G11" s="116"/>
      <c r="H11" s="55" t="s">
        <v>576</v>
      </c>
    </row>
    <row r="12" spans="2:8" s="3" customFormat="1" ht="38.25" x14ac:dyDescent="0.25">
      <c r="B12" s="140">
        <f t="shared" si="0"/>
        <v>87</v>
      </c>
      <c r="C12" s="127" t="s">
        <v>188</v>
      </c>
      <c r="D12" s="16"/>
      <c r="E12" s="16"/>
      <c r="F12" s="15"/>
      <c r="G12" s="14"/>
      <c r="H12" s="55" t="s">
        <v>535</v>
      </c>
    </row>
    <row r="13" spans="2:8" s="3" customFormat="1" ht="63.75" x14ac:dyDescent="0.25">
      <c r="B13" s="140">
        <f t="shared" si="0"/>
        <v>88</v>
      </c>
      <c r="C13" s="127" t="s">
        <v>536</v>
      </c>
      <c r="D13" s="16"/>
      <c r="E13" s="16"/>
      <c r="F13" s="15"/>
      <c r="G13" s="14"/>
      <c r="H13" s="55" t="s">
        <v>243</v>
      </c>
    </row>
    <row r="14" spans="2:8" s="3" customFormat="1" ht="38.25" x14ac:dyDescent="0.25">
      <c r="B14" s="140">
        <f t="shared" si="0"/>
        <v>89</v>
      </c>
      <c r="C14" s="127" t="s">
        <v>189</v>
      </c>
      <c r="D14" s="16"/>
      <c r="E14" s="16"/>
      <c r="F14" s="15"/>
      <c r="G14" s="14"/>
      <c r="H14" s="55" t="s">
        <v>244</v>
      </c>
    </row>
    <row r="15" spans="2:8" s="3" customFormat="1" ht="25.5" x14ac:dyDescent="0.25">
      <c r="B15" s="140">
        <f t="shared" si="0"/>
        <v>90</v>
      </c>
      <c r="C15" s="127" t="s">
        <v>567</v>
      </c>
      <c r="D15" s="127"/>
      <c r="E15" s="127"/>
      <c r="F15" s="129"/>
      <c r="G15" s="14"/>
      <c r="H15" s="55" t="s">
        <v>926</v>
      </c>
    </row>
    <row r="16" spans="2:8" s="3" customFormat="1" ht="25.5" x14ac:dyDescent="0.25">
      <c r="B16" s="140">
        <f t="shared" si="0"/>
        <v>91</v>
      </c>
      <c r="C16" s="127" t="s">
        <v>568</v>
      </c>
      <c r="D16" s="16"/>
      <c r="E16" s="16"/>
      <c r="F16" s="15"/>
      <c r="G16" s="14"/>
      <c r="H16" s="55" t="s">
        <v>245</v>
      </c>
    </row>
    <row r="17" spans="2:8" s="3" customFormat="1" ht="51" x14ac:dyDescent="0.25">
      <c r="B17" s="140">
        <f t="shared" si="0"/>
        <v>92</v>
      </c>
      <c r="C17" s="127" t="s">
        <v>569</v>
      </c>
      <c r="D17" s="16"/>
      <c r="E17" s="16"/>
      <c r="F17" s="15"/>
      <c r="G17" s="14"/>
      <c r="H17" s="55" t="s">
        <v>246</v>
      </c>
    </row>
    <row r="18" spans="2:8" s="3" customFormat="1" ht="38.25" x14ac:dyDescent="0.25">
      <c r="B18" s="140">
        <f t="shared" si="0"/>
        <v>93</v>
      </c>
      <c r="C18" s="127" t="s">
        <v>572</v>
      </c>
      <c r="D18" s="16"/>
      <c r="E18" s="16"/>
      <c r="F18" s="15"/>
      <c r="G18" s="14"/>
      <c r="H18" s="55" t="s">
        <v>245</v>
      </c>
    </row>
    <row r="19" spans="2:8" s="3" customFormat="1" ht="51" x14ac:dyDescent="0.25">
      <c r="B19" s="140">
        <f t="shared" si="0"/>
        <v>94</v>
      </c>
      <c r="C19" s="16" t="s">
        <v>573</v>
      </c>
      <c r="D19" s="16"/>
      <c r="E19" s="16"/>
      <c r="F19" s="15"/>
      <c r="G19" s="14"/>
      <c r="H19" s="55" t="s">
        <v>863</v>
      </c>
    </row>
    <row r="20" spans="2:8" s="3" customFormat="1" ht="63.75" x14ac:dyDescent="0.25">
      <c r="B20" s="140">
        <f t="shared" si="0"/>
        <v>95</v>
      </c>
      <c r="C20" s="16" t="s">
        <v>574</v>
      </c>
      <c r="D20" s="16"/>
      <c r="E20" s="16"/>
      <c r="F20" s="15"/>
      <c r="G20" s="14"/>
      <c r="H20" s="55" t="s">
        <v>863</v>
      </c>
    </row>
    <row r="21" spans="2:8" s="3" customFormat="1" ht="25.5" x14ac:dyDescent="0.25">
      <c r="B21" s="140">
        <f t="shared" si="0"/>
        <v>96</v>
      </c>
      <c r="C21" s="16" t="s">
        <v>575</v>
      </c>
      <c r="D21" s="16"/>
      <c r="E21" s="16"/>
      <c r="F21" s="15"/>
      <c r="G21" s="14"/>
      <c r="H21" s="55" t="s">
        <v>577</v>
      </c>
    </row>
    <row r="22" spans="2:8" s="3" customFormat="1" ht="25.5" x14ac:dyDescent="0.25">
      <c r="B22" s="140">
        <f t="shared" si="0"/>
        <v>97</v>
      </c>
      <c r="C22" s="16" t="s">
        <v>948</v>
      </c>
      <c r="D22" s="16"/>
      <c r="E22" s="16"/>
      <c r="F22" s="15"/>
      <c r="G22" s="14"/>
      <c r="H22" s="55" t="s">
        <v>577</v>
      </c>
    </row>
    <row r="23" spans="2:8" ht="43.35" customHeight="1" thickBot="1" x14ac:dyDescent="0.3">
      <c r="B23" s="299" t="s">
        <v>71</v>
      </c>
      <c r="C23" s="300"/>
      <c r="D23" s="301"/>
      <c r="E23" s="302"/>
      <c r="F23" s="302"/>
      <c r="G23" s="302"/>
      <c r="H23" s="303"/>
    </row>
    <row r="24" spans="2:8" ht="37.5" customHeight="1" thickBot="1" x14ac:dyDescent="0.3">
      <c r="B24" s="296" t="s">
        <v>585</v>
      </c>
      <c r="C24" s="297"/>
      <c r="D24" s="297"/>
      <c r="E24" s="297"/>
      <c r="F24" s="297"/>
      <c r="G24" s="297"/>
      <c r="H24" s="298"/>
    </row>
  </sheetData>
  <mergeCells count="8">
    <mergeCell ref="B24:H24"/>
    <mergeCell ref="B23:C23"/>
    <mergeCell ref="D23:H23"/>
    <mergeCell ref="B2:H2"/>
    <mergeCell ref="B4:C5"/>
    <mergeCell ref="D4:F4"/>
    <mergeCell ref="G4:G5"/>
    <mergeCell ref="H4:H5"/>
  </mergeCells>
  <dataValidations count="1">
    <dataValidation type="list" allowBlank="1" showInputMessage="1" showErrorMessage="1" error="Si prega di inserire esclusivamente &quot;N.a.&quot; in caso di elementi non applicabili" sqref="F7:F8">
      <formula1>#REF!</formula1>
    </dataValidation>
  </dataValidations>
  <printOptions horizontalCentered="1"/>
  <pageMargins left="0.70866141732283472" right="0.70866141732283472" top="0.74803149606299213" bottom="0.74803149606299213" header="0.31496062992125984" footer="0.31496062992125984"/>
  <pageSetup paperSize="9" scale="87" fitToWidth="0" fitToHeight="0" orientation="landscape" r:id="rId1"/>
  <headerFoot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7"/>
  <sheetViews>
    <sheetView showGridLines="0" topLeftCell="D1" zoomScaleNormal="100" zoomScaleSheetLayoutView="84" workbookViewId="0">
      <pane ySplit="5" topLeftCell="A6" activePane="bottomLeft" state="frozen"/>
      <selection activeCell="C12" sqref="C12"/>
      <selection pane="bottomLeft" activeCell="G14" sqref="G14"/>
    </sheetView>
  </sheetViews>
  <sheetFormatPr defaultColWidth="9.140625" defaultRowHeight="14.25" x14ac:dyDescent="0.25"/>
  <cols>
    <col min="1" max="1" width="2.42578125" style="2" customWidth="1"/>
    <col min="2" max="2" width="6.42578125" style="12" customWidth="1"/>
    <col min="3" max="3" width="56.85546875" style="1" customWidth="1"/>
    <col min="4" max="4" width="8.5703125" style="1" customWidth="1"/>
    <col min="5" max="5" width="9.140625" style="1" customWidth="1"/>
    <col min="6" max="6" width="7.140625" style="1" customWidth="1"/>
    <col min="7" max="7" width="30.5703125" style="8" customWidth="1"/>
    <col min="8" max="8" width="30.5703125" style="2" customWidth="1"/>
    <col min="9" max="9" width="21.85546875" style="2" customWidth="1"/>
    <col min="10" max="16384" width="9.140625" style="2"/>
  </cols>
  <sheetData>
    <row r="1" spans="2:8" ht="8.4499999999999993" customHeight="1" x14ac:dyDescent="0.25"/>
    <row r="2" spans="2:8" ht="24.6" customHeight="1" x14ac:dyDescent="0.25">
      <c r="B2" s="278" t="s">
        <v>226</v>
      </c>
      <c r="C2" s="278"/>
      <c r="D2" s="278"/>
      <c r="E2" s="278"/>
      <c r="F2" s="278"/>
      <c r="G2" s="278"/>
      <c r="H2" s="278"/>
    </row>
    <row r="3" spans="2:8" ht="8.4499999999999993" customHeight="1" thickBot="1" x14ac:dyDescent="0.3"/>
    <row r="4" spans="2:8" x14ac:dyDescent="0.25">
      <c r="B4" s="280" t="s">
        <v>59</v>
      </c>
      <c r="C4" s="279"/>
      <c r="D4" s="279" t="s">
        <v>57</v>
      </c>
      <c r="E4" s="279"/>
      <c r="F4" s="279"/>
      <c r="G4" s="279" t="s">
        <v>1</v>
      </c>
      <c r="H4" s="283" t="s">
        <v>60</v>
      </c>
    </row>
    <row r="5" spans="2:8" ht="15.6" customHeight="1" thickBot="1" x14ac:dyDescent="0.3">
      <c r="B5" s="281"/>
      <c r="C5" s="282"/>
      <c r="D5" s="125" t="s">
        <v>62</v>
      </c>
      <c r="E5" s="125" t="s">
        <v>63</v>
      </c>
      <c r="F5" s="64" t="s">
        <v>58</v>
      </c>
      <c r="G5" s="282"/>
      <c r="H5" s="284"/>
    </row>
    <row r="6" spans="2:8" ht="16.350000000000001" customHeight="1" thickBot="1" x14ac:dyDescent="0.3">
      <c r="B6" s="71" t="s">
        <v>340</v>
      </c>
      <c r="C6" s="170"/>
      <c r="D6" s="170"/>
      <c r="E6" s="170"/>
      <c r="F6" s="170"/>
      <c r="G6" s="170"/>
      <c r="H6" s="171"/>
    </row>
    <row r="7" spans="2:8" s="134" customFormat="1" ht="15.75" x14ac:dyDescent="0.25">
      <c r="B7" s="140"/>
      <c r="C7" s="143" t="s">
        <v>248</v>
      </c>
      <c r="D7" s="16"/>
      <c r="E7" s="16"/>
      <c r="F7" s="15"/>
      <c r="G7" s="14"/>
      <c r="H7" s="55"/>
    </row>
    <row r="8" spans="2:8" s="3" customFormat="1" ht="38.25" x14ac:dyDescent="0.25">
      <c r="B8" s="140">
        <f>'Programmazione ecc.'!B22+1</f>
        <v>98</v>
      </c>
      <c r="C8" s="127" t="s">
        <v>587</v>
      </c>
      <c r="D8" s="16"/>
      <c r="E8" s="16"/>
      <c r="F8" s="15"/>
      <c r="G8" s="14"/>
      <c r="H8" s="55" t="s">
        <v>247</v>
      </c>
    </row>
    <row r="9" spans="2:8" s="3" customFormat="1" ht="25.5" x14ac:dyDescent="0.25">
      <c r="B9" s="140">
        <f t="shared" ref="B9:B42" si="0">+B8+1</f>
        <v>99</v>
      </c>
      <c r="C9" s="144" t="s">
        <v>598</v>
      </c>
      <c r="D9" s="131"/>
      <c r="E9" s="131"/>
      <c r="F9" s="132"/>
      <c r="G9" s="14"/>
      <c r="H9" s="55" t="s">
        <v>602</v>
      </c>
    </row>
    <row r="10" spans="2:8" s="3" customFormat="1" x14ac:dyDescent="0.25">
      <c r="B10" s="140" t="s">
        <v>152</v>
      </c>
      <c r="C10" s="144" t="s">
        <v>591</v>
      </c>
      <c r="D10" s="16"/>
      <c r="E10" s="16"/>
      <c r="F10" s="15"/>
      <c r="G10" s="14"/>
      <c r="H10" s="55"/>
    </row>
    <row r="11" spans="2:8" s="3" customFormat="1" x14ac:dyDescent="0.25">
      <c r="B11" s="140" t="s">
        <v>125</v>
      </c>
      <c r="C11" s="144" t="s">
        <v>592</v>
      </c>
      <c r="D11" s="16"/>
      <c r="E11" s="16"/>
      <c r="F11" s="15"/>
      <c r="G11" s="14"/>
      <c r="H11" s="55"/>
    </row>
    <row r="12" spans="2:8" s="3" customFormat="1" ht="25.5" x14ac:dyDescent="0.25">
      <c r="B12" s="140" t="s">
        <v>126</v>
      </c>
      <c r="C12" s="144" t="s">
        <v>940</v>
      </c>
      <c r="D12" s="16"/>
      <c r="E12" s="16"/>
      <c r="F12" s="15"/>
      <c r="G12" s="14"/>
      <c r="H12" s="55"/>
    </row>
    <row r="13" spans="2:8" s="3" customFormat="1" x14ac:dyDescent="0.25">
      <c r="B13" s="140" t="s">
        <v>129</v>
      </c>
      <c r="C13" s="144" t="s">
        <v>593</v>
      </c>
      <c r="D13" s="16"/>
      <c r="E13" s="16"/>
      <c r="F13" s="15"/>
      <c r="G13" s="14"/>
      <c r="H13" s="55"/>
    </row>
    <row r="14" spans="2:8" s="3" customFormat="1" x14ac:dyDescent="0.25">
      <c r="B14" s="140" t="s">
        <v>150</v>
      </c>
      <c r="C14" s="144" t="s">
        <v>594</v>
      </c>
      <c r="D14" s="16"/>
      <c r="E14" s="16"/>
      <c r="F14" s="15"/>
      <c r="G14" s="14"/>
      <c r="H14" s="55"/>
    </row>
    <row r="15" spans="2:8" s="3" customFormat="1" x14ac:dyDescent="0.25">
      <c r="B15" s="140" t="s">
        <v>343</v>
      </c>
      <c r="C15" s="144" t="s">
        <v>595</v>
      </c>
      <c r="D15" s="16"/>
      <c r="E15" s="16"/>
      <c r="F15" s="15"/>
      <c r="G15" s="14"/>
      <c r="H15" s="55"/>
    </row>
    <row r="16" spans="2:8" s="3" customFormat="1" ht="25.5" x14ac:dyDescent="0.25">
      <c r="B16" s="140" t="s">
        <v>599</v>
      </c>
      <c r="C16" s="144" t="s">
        <v>596</v>
      </c>
      <c r="D16" s="16"/>
      <c r="E16" s="16"/>
      <c r="F16" s="15"/>
      <c r="G16" s="14"/>
      <c r="H16" s="55"/>
    </row>
    <row r="17" spans="2:8" s="3" customFormat="1" ht="25.5" x14ac:dyDescent="0.25">
      <c r="B17" s="140" t="s">
        <v>730</v>
      </c>
      <c r="C17" s="144" t="s">
        <v>597</v>
      </c>
      <c r="D17" s="16"/>
      <c r="E17" s="16"/>
      <c r="F17" s="15"/>
      <c r="G17" s="14"/>
      <c r="H17" s="55"/>
    </row>
    <row r="18" spans="2:8" s="3" customFormat="1" ht="25.5" x14ac:dyDescent="0.25">
      <c r="B18" s="140" t="s">
        <v>729</v>
      </c>
      <c r="C18" s="144" t="s">
        <v>795</v>
      </c>
      <c r="D18" s="16"/>
      <c r="E18" s="16"/>
      <c r="F18" s="15"/>
      <c r="G18" s="14"/>
      <c r="H18" s="55"/>
    </row>
    <row r="19" spans="2:8" s="134" customFormat="1" ht="25.5" x14ac:dyDescent="0.25">
      <c r="B19" s="140">
        <f>B9+1</f>
        <v>100</v>
      </c>
      <c r="C19" s="127" t="s">
        <v>728</v>
      </c>
      <c r="D19" s="16"/>
      <c r="E19" s="16"/>
      <c r="F19" s="15"/>
      <c r="G19" s="76"/>
      <c r="H19" s="55" t="s">
        <v>727</v>
      </c>
    </row>
    <row r="20" spans="2:8" s="134" customFormat="1" ht="238.5" customHeight="1" x14ac:dyDescent="0.25">
      <c r="B20" s="140">
        <f>+B19+1</f>
        <v>101</v>
      </c>
      <c r="C20" s="127" t="s">
        <v>252</v>
      </c>
      <c r="D20" s="127"/>
      <c r="E20" s="127"/>
      <c r="F20" s="129"/>
      <c r="G20" s="14"/>
      <c r="H20" s="55" t="s">
        <v>969</v>
      </c>
    </row>
    <row r="21" spans="2:8" s="3" customFormat="1" ht="108" x14ac:dyDescent="0.25">
      <c r="B21" s="115">
        <f>B20+1</f>
        <v>102</v>
      </c>
      <c r="C21" s="50" t="s">
        <v>733</v>
      </c>
      <c r="D21" s="50"/>
      <c r="E21" s="50"/>
      <c r="F21" s="51"/>
      <c r="G21" s="116"/>
      <c r="H21" s="198" t="s">
        <v>731</v>
      </c>
    </row>
    <row r="22" spans="2:8" s="3" customFormat="1" ht="252" customHeight="1" x14ac:dyDescent="0.25">
      <c r="B22" s="320" t="s">
        <v>734</v>
      </c>
      <c r="C22" s="321"/>
      <c r="D22" s="199"/>
      <c r="E22" s="199"/>
      <c r="F22" s="200"/>
      <c r="G22" s="322" t="s">
        <v>732</v>
      </c>
      <c r="H22" s="323"/>
    </row>
    <row r="23" spans="2:8" s="134" customFormat="1" ht="25.5" x14ac:dyDescent="0.25">
      <c r="B23" s="140">
        <f>B21+1</f>
        <v>103</v>
      </c>
      <c r="C23" s="16" t="s">
        <v>721</v>
      </c>
      <c r="D23" s="16"/>
      <c r="E23" s="16"/>
      <c r="F23" s="15"/>
      <c r="G23" s="14"/>
      <c r="H23" s="55" t="s">
        <v>603</v>
      </c>
    </row>
    <row r="24" spans="2:8" s="134" customFormat="1" ht="96" x14ac:dyDescent="0.25">
      <c r="B24" s="140">
        <f t="shared" si="0"/>
        <v>104</v>
      </c>
      <c r="C24" s="16" t="s">
        <v>249</v>
      </c>
      <c r="D24" s="16"/>
      <c r="E24" s="16"/>
      <c r="F24" s="15"/>
      <c r="G24" s="14"/>
      <c r="H24" s="185" t="s">
        <v>919</v>
      </c>
    </row>
    <row r="25" spans="2:8" s="134" customFormat="1" ht="156" x14ac:dyDescent="0.25">
      <c r="B25" s="140">
        <f t="shared" si="0"/>
        <v>105</v>
      </c>
      <c r="C25" s="16" t="s">
        <v>950</v>
      </c>
      <c r="D25" s="16"/>
      <c r="E25" s="16"/>
      <c r="F25" s="15"/>
      <c r="G25" s="14"/>
      <c r="H25" s="55" t="s">
        <v>605</v>
      </c>
    </row>
    <row r="26" spans="2:8" s="134" customFormat="1" ht="38.25" x14ac:dyDescent="0.25">
      <c r="B26" s="140">
        <f t="shared" si="0"/>
        <v>106</v>
      </c>
      <c r="C26" s="16" t="s">
        <v>792</v>
      </c>
      <c r="D26" s="16"/>
      <c r="E26" s="16"/>
      <c r="F26" s="15"/>
      <c r="G26" s="14"/>
      <c r="H26" s="55" t="s">
        <v>791</v>
      </c>
    </row>
    <row r="27" spans="2:8" s="134" customFormat="1" ht="51.75" customHeight="1" x14ac:dyDescent="0.25">
      <c r="B27" s="140">
        <f t="shared" si="0"/>
        <v>107</v>
      </c>
      <c r="C27" s="127" t="s">
        <v>187</v>
      </c>
      <c r="D27" s="16"/>
      <c r="E27" s="16"/>
      <c r="F27" s="15"/>
      <c r="G27" s="14"/>
      <c r="H27" s="55" t="s">
        <v>606</v>
      </c>
    </row>
    <row r="28" spans="2:8" s="3" customFormat="1" ht="25.5" x14ac:dyDescent="0.25">
      <c r="B28" s="140">
        <f t="shared" si="0"/>
        <v>108</v>
      </c>
      <c r="C28" s="16" t="s">
        <v>814</v>
      </c>
      <c r="D28" s="16"/>
      <c r="E28" s="16"/>
      <c r="F28" s="15"/>
      <c r="G28" s="14"/>
      <c r="H28" s="55"/>
    </row>
    <row r="29" spans="2:8" s="3" customFormat="1" ht="25.5" x14ac:dyDescent="0.25">
      <c r="B29" s="140">
        <f t="shared" ref="B29:B31" si="1">B28+1</f>
        <v>109</v>
      </c>
      <c r="C29" s="16" t="s">
        <v>941</v>
      </c>
      <c r="D29" s="16"/>
      <c r="E29" s="16"/>
      <c r="F29" s="15"/>
      <c r="G29" s="14"/>
      <c r="H29" s="55" t="s">
        <v>2</v>
      </c>
    </row>
    <row r="30" spans="2:8" s="3" customFormat="1" x14ac:dyDescent="0.25">
      <c r="B30" s="140">
        <f t="shared" si="1"/>
        <v>110</v>
      </c>
      <c r="C30" s="16" t="s">
        <v>815</v>
      </c>
      <c r="D30" s="16"/>
      <c r="E30" s="16"/>
      <c r="F30" s="15"/>
      <c r="G30" s="14"/>
      <c r="H30" s="55" t="s">
        <v>2</v>
      </c>
    </row>
    <row r="31" spans="2:8" s="134" customFormat="1" ht="38.25" x14ac:dyDescent="0.25">
      <c r="B31" s="140">
        <f t="shared" si="1"/>
        <v>111</v>
      </c>
      <c r="C31" s="127" t="s">
        <v>259</v>
      </c>
      <c r="D31" s="127"/>
      <c r="E31" s="127"/>
      <c r="F31" s="129"/>
      <c r="G31" s="14"/>
      <c r="H31" s="55" t="s">
        <v>260</v>
      </c>
    </row>
    <row r="32" spans="2:8" s="134" customFormat="1" ht="51.75" customHeight="1" x14ac:dyDescent="0.25">
      <c r="B32" s="140">
        <f>+B31+1</f>
        <v>112</v>
      </c>
      <c r="C32" s="127" t="s">
        <v>261</v>
      </c>
      <c r="D32" s="127"/>
      <c r="E32" s="127"/>
      <c r="F32" s="129"/>
      <c r="G32" s="14"/>
      <c r="H32" s="55" t="s">
        <v>607</v>
      </c>
    </row>
    <row r="33" spans="2:8" s="134" customFormat="1" ht="25.5" x14ac:dyDescent="0.25">
      <c r="B33" s="140">
        <f t="shared" si="0"/>
        <v>113</v>
      </c>
      <c r="C33" s="16" t="s">
        <v>537</v>
      </c>
      <c r="D33" s="16"/>
      <c r="E33" s="16"/>
      <c r="F33" s="15"/>
      <c r="G33" s="14"/>
      <c r="H33" s="55" t="s">
        <v>606</v>
      </c>
    </row>
    <row r="34" spans="2:8" s="134" customFormat="1" ht="25.5" x14ac:dyDescent="0.25">
      <c r="B34" s="140">
        <f t="shared" si="0"/>
        <v>114</v>
      </c>
      <c r="C34" s="16" t="s">
        <v>250</v>
      </c>
      <c r="D34" s="16"/>
      <c r="E34" s="16"/>
      <c r="F34" s="15"/>
      <c r="G34" s="14"/>
      <c r="H34" s="55"/>
    </row>
    <row r="35" spans="2:8" s="134" customFormat="1" ht="51" x14ac:dyDescent="0.25">
      <c r="B35" s="140">
        <f t="shared" si="0"/>
        <v>115</v>
      </c>
      <c r="C35" s="127" t="s">
        <v>718</v>
      </c>
      <c r="D35" s="127"/>
      <c r="E35" s="127"/>
      <c r="F35" s="129"/>
      <c r="G35" s="14"/>
      <c r="H35" s="55" t="s">
        <v>251</v>
      </c>
    </row>
    <row r="36" spans="2:8" s="134" customFormat="1" ht="38.25" x14ac:dyDescent="0.25">
      <c r="B36" s="140">
        <f t="shared" si="0"/>
        <v>116</v>
      </c>
      <c r="C36" s="127" t="s">
        <v>554</v>
      </c>
      <c r="D36" s="127"/>
      <c r="E36" s="127"/>
      <c r="F36" s="129"/>
      <c r="G36" s="14"/>
      <c r="H36" s="55" t="s">
        <v>280</v>
      </c>
    </row>
    <row r="37" spans="2:8" s="204" customFormat="1" ht="228" x14ac:dyDescent="0.25">
      <c r="B37" s="140">
        <f t="shared" si="0"/>
        <v>117</v>
      </c>
      <c r="C37" s="16" t="s">
        <v>816</v>
      </c>
      <c r="D37" s="16"/>
      <c r="E37" s="16"/>
      <c r="F37" s="15"/>
      <c r="G37" s="76"/>
      <c r="H37" s="202" t="s">
        <v>945</v>
      </c>
    </row>
    <row r="38" spans="2:8" s="3" customFormat="1" ht="38.25" x14ac:dyDescent="0.25">
      <c r="B38" s="140">
        <f t="shared" si="0"/>
        <v>118</v>
      </c>
      <c r="C38" s="16" t="s">
        <v>823</v>
      </c>
      <c r="D38" s="16"/>
      <c r="E38" s="16"/>
      <c r="F38" s="15"/>
      <c r="G38" s="14"/>
      <c r="H38" s="55"/>
    </row>
    <row r="39" spans="2:8" s="134" customFormat="1" ht="67.5" customHeight="1" x14ac:dyDescent="0.25">
      <c r="B39" s="140">
        <f t="shared" si="0"/>
        <v>119</v>
      </c>
      <c r="C39" s="127" t="s">
        <v>949</v>
      </c>
      <c r="D39" s="153"/>
      <c r="E39" s="153"/>
      <c r="F39" s="153"/>
      <c r="G39" s="153"/>
      <c r="H39" s="55" t="s">
        <v>685</v>
      </c>
    </row>
    <row r="40" spans="2:8" s="134" customFormat="1" ht="43.5" customHeight="1" x14ac:dyDescent="0.25">
      <c r="B40" s="158">
        <f>+B39+1</f>
        <v>120</v>
      </c>
      <c r="C40" s="127" t="s">
        <v>834</v>
      </c>
      <c r="D40" s="153"/>
      <c r="E40" s="153"/>
      <c r="F40" s="153"/>
      <c r="G40" s="153"/>
      <c r="H40" s="55" t="s">
        <v>685</v>
      </c>
    </row>
    <row r="41" spans="2:8" s="204" customFormat="1" ht="25.5" x14ac:dyDescent="0.25">
      <c r="B41" s="140">
        <f t="shared" si="0"/>
        <v>121</v>
      </c>
      <c r="C41" s="16" t="s">
        <v>817</v>
      </c>
      <c r="D41" s="16"/>
      <c r="E41" s="16"/>
      <c r="F41" s="15"/>
      <c r="G41" s="76"/>
      <c r="H41" s="202"/>
    </row>
    <row r="42" spans="2:8" s="134" customFormat="1" ht="25.5" x14ac:dyDescent="0.25">
      <c r="B42" s="140">
        <f t="shared" si="0"/>
        <v>122</v>
      </c>
      <c r="C42" s="16" t="s">
        <v>720</v>
      </c>
      <c r="D42" s="16"/>
      <c r="E42" s="16"/>
      <c r="F42" s="15"/>
      <c r="G42" s="14"/>
      <c r="H42" s="55" t="s">
        <v>608</v>
      </c>
    </row>
    <row r="43" spans="2:8" s="134" customFormat="1" ht="38.25" x14ac:dyDescent="0.25">
      <c r="B43" s="140">
        <f>+B42+1</f>
        <v>123</v>
      </c>
      <c r="C43" s="16" t="s">
        <v>719</v>
      </c>
      <c r="D43" s="16"/>
      <c r="E43" s="16"/>
      <c r="F43" s="15"/>
      <c r="G43" s="14"/>
      <c r="H43" s="55" t="s">
        <v>608</v>
      </c>
    </row>
    <row r="44" spans="2:8" s="134" customFormat="1" ht="38.25" x14ac:dyDescent="0.25">
      <c r="B44" s="140">
        <f>+B43+1</f>
        <v>124</v>
      </c>
      <c r="C44" s="127" t="s">
        <v>722</v>
      </c>
      <c r="D44" s="16"/>
      <c r="E44" s="16"/>
      <c r="F44" s="15"/>
      <c r="G44" s="76"/>
      <c r="H44" s="55" t="s">
        <v>609</v>
      </c>
    </row>
    <row r="45" spans="2:8" s="134" customFormat="1" ht="51" x14ac:dyDescent="0.25">
      <c r="B45" s="140">
        <f t="shared" ref="B45:B53" si="2">+B44+1</f>
        <v>125</v>
      </c>
      <c r="C45" s="127" t="s">
        <v>723</v>
      </c>
      <c r="D45" s="16"/>
      <c r="E45" s="16"/>
      <c r="F45" s="15"/>
      <c r="G45" s="76"/>
      <c r="H45" s="55" t="s">
        <v>951</v>
      </c>
    </row>
    <row r="46" spans="2:8" s="134" customFormat="1" ht="25.5" x14ac:dyDescent="0.25">
      <c r="B46" s="140">
        <f t="shared" si="2"/>
        <v>126</v>
      </c>
      <c r="C46" s="127" t="s">
        <v>194</v>
      </c>
      <c r="D46" s="127"/>
      <c r="E46" s="127"/>
      <c r="F46" s="129"/>
      <c r="G46" s="14"/>
      <c r="H46" s="55" t="s">
        <v>610</v>
      </c>
    </row>
    <row r="47" spans="2:8" s="134" customFormat="1" ht="51" x14ac:dyDescent="0.25">
      <c r="B47" s="140">
        <f t="shared" si="2"/>
        <v>127</v>
      </c>
      <c r="C47" s="127" t="s">
        <v>253</v>
      </c>
      <c r="D47" s="127"/>
      <c r="E47" s="127"/>
      <c r="F47" s="129"/>
      <c r="G47" s="14"/>
      <c r="H47" s="55" t="s">
        <v>611</v>
      </c>
    </row>
    <row r="48" spans="2:8" s="134" customFormat="1" ht="51" x14ac:dyDescent="0.25">
      <c r="B48" s="140">
        <f t="shared" si="2"/>
        <v>128</v>
      </c>
      <c r="C48" s="127" t="s">
        <v>724</v>
      </c>
      <c r="D48" s="127"/>
      <c r="E48" s="127"/>
      <c r="F48" s="129"/>
      <c r="G48" s="14"/>
      <c r="H48" s="55" t="s">
        <v>254</v>
      </c>
    </row>
    <row r="49" spans="2:8" s="134" customFormat="1" ht="76.5" x14ac:dyDescent="0.25">
      <c r="B49" s="140">
        <f t="shared" si="2"/>
        <v>129</v>
      </c>
      <c r="C49" s="127" t="s">
        <v>725</v>
      </c>
      <c r="D49" s="127"/>
      <c r="E49" s="127"/>
      <c r="F49" s="129"/>
      <c r="G49" s="14"/>
      <c r="H49" s="55" t="s">
        <v>255</v>
      </c>
    </row>
    <row r="50" spans="2:8" s="134" customFormat="1" ht="38.25" x14ac:dyDescent="0.25">
      <c r="B50" s="140">
        <f t="shared" si="2"/>
        <v>130</v>
      </c>
      <c r="C50" s="127" t="s">
        <v>538</v>
      </c>
      <c r="D50" s="127"/>
      <c r="E50" s="127"/>
      <c r="F50" s="129"/>
      <c r="G50" s="14"/>
      <c r="H50" s="55" t="s">
        <v>274</v>
      </c>
    </row>
    <row r="51" spans="2:8" s="134" customFormat="1" ht="204" x14ac:dyDescent="0.25">
      <c r="B51" s="140">
        <f>+B50+1</f>
        <v>131</v>
      </c>
      <c r="C51" s="127" t="s">
        <v>726</v>
      </c>
      <c r="D51" s="127"/>
      <c r="E51" s="127"/>
      <c r="F51" s="129"/>
      <c r="G51" s="14"/>
      <c r="H51" s="55" t="s">
        <v>918</v>
      </c>
    </row>
    <row r="52" spans="2:8" s="134" customFormat="1" ht="51" x14ac:dyDescent="0.25">
      <c r="B52" s="140">
        <f>+B51+1</f>
        <v>132</v>
      </c>
      <c r="C52" s="127" t="s">
        <v>256</v>
      </c>
      <c r="D52" s="127"/>
      <c r="E52" s="127"/>
      <c r="F52" s="129"/>
      <c r="G52" s="14"/>
      <c r="H52" s="55" t="s">
        <v>612</v>
      </c>
    </row>
    <row r="53" spans="2:8" s="134" customFormat="1" ht="76.5" x14ac:dyDescent="0.25">
      <c r="B53" s="140">
        <f t="shared" si="2"/>
        <v>133</v>
      </c>
      <c r="C53" s="127" t="s">
        <v>257</v>
      </c>
      <c r="D53" s="127"/>
      <c r="E53" s="127"/>
      <c r="F53" s="129"/>
      <c r="G53" s="14"/>
      <c r="H53" s="55" t="s">
        <v>946</v>
      </c>
    </row>
    <row r="54" spans="2:8" s="134" customFormat="1" ht="96" x14ac:dyDescent="0.25">
      <c r="B54" s="140">
        <f>+B53+1</f>
        <v>134</v>
      </c>
      <c r="C54" s="16" t="s">
        <v>258</v>
      </c>
      <c r="D54" s="127"/>
      <c r="E54" s="127"/>
      <c r="F54" s="129"/>
      <c r="G54" s="14"/>
      <c r="H54" s="55" t="s">
        <v>947</v>
      </c>
    </row>
    <row r="55" spans="2:8" s="134" customFormat="1" x14ac:dyDescent="0.25">
      <c r="B55" s="140"/>
      <c r="C55" s="145" t="s">
        <v>747</v>
      </c>
      <c r="D55" s="16"/>
      <c r="E55" s="16"/>
      <c r="F55" s="15"/>
      <c r="G55" s="14"/>
      <c r="H55" s="55"/>
    </row>
    <row r="56" spans="2:8" s="134" customFormat="1" ht="63.75" x14ac:dyDescent="0.25">
      <c r="B56" s="140">
        <f>+B54+1</f>
        <v>135</v>
      </c>
      <c r="C56" s="127" t="s">
        <v>570</v>
      </c>
      <c r="D56" s="16"/>
      <c r="E56" s="16"/>
      <c r="F56" s="15"/>
      <c r="G56" s="14"/>
      <c r="H56" s="55" t="s">
        <v>864</v>
      </c>
    </row>
    <row r="57" spans="2:8" s="134" customFormat="1" ht="38.25" x14ac:dyDescent="0.25">
      <c r="B57" s="140">
        <f t="shared" ref="B57:B68" si="3">+B56+1</f>
        <v>136</v>
      </c>
      <c r="C57" s="127" t="s">
        <v>735</v>
      </c>
      <c r="D57" s="16"/>
      <c r="E57" s="16"/>
      <c r="F57" s="15"/>
      <c r="G57" s="14"/>
      <c r="H57" s="55" t="s">
        <v>865</v>
      </c>
    </row>
    <row r="58" spans="2:8" s="134" customFormat="1" ht="51" x14ac:dyDescent="0.25">
      <c r="B58" s="140">
        <f t="shared" si="3"/>
        <v>137</v>
      </c>
      <c r="C58" s="127" t="s">
        <v>736</v>
      </c>
      <c r="D58" s="16"/>
      <c r="E58" s="16"/>
      <c r="F58" s="15"/>
      <c r="G58" s="14"/>
      <c r="H58" s="55" t="s">
        <v>866</v>
      </c>
    </row>
    <row r="59" spans="2:8" s="3" customFormat="1" ht="38.25" x14ac:dyDescent="0.25">
      <c r="B59" s="138">
        <f>+B58+1</f>
        <v>138</v>
      </c>
      <c r="C59" s="127" t="s">
        <v>512</v>
      </c>
      <c r="D59" s="16"/>
      <c r="E59" s="16"/>
      <c r="F59" s="15"/>
      <c r="G59" s="14"/>
      <c r="H59" s="55" t="s">
        <v>613</v>
      </c>
    </row>
    <row r="60" spans="2:8" s="3" customFormat="1" ht="108" x14ac:dyDescent="0.25">
      <c r="B60" s="138">
        <f>+B59+1</f>
        <v>139</v>
      </c>
      <c r="C60" s="127" t="s">
        <v>737</v>
      </c>
      <c r="D60" s="16"/>
      <c r="E60" s="16"/>
      <c r="F60" s="15"/>
      <c r="G60" s="14"/>
      <c r="H60" s="55" t="s">
        <v>803</v>
      </c>
    </row>
    <row r="61" spans="2:8" s="134" customFormat="1" ht="38.25" x14ac:dyDescent="0.25">
      <c r="B61" s="140">
        <f>+B60+1</f>
        <v>140</v>
      </c>
      <c r="C61" s="16" t="s">
        <v>539</v>
      </c>
      <c r="D61" s="16"/>
      <c r="E61" s="16"/>
      <c r="F61" s="15"/>
      <c r="G61" s="14"/>
      <c r="H61" s="55" t="s">
        <v>615</v>
      </c>
    </row>
    <row r="62" spans="2:8" s="134" customFormat="1" ht="51" x14ac:dyDescent="0.25">
      <c r="B62" s="140">
        <f t="shared" si="3"/>
        <v>141</v>
      </c>
      <c r="C62" s="16" t="s">
        <v>738</v>
      </c>
      <c r="D62" s="16"/>
      <c r="E62" s="16"/>
      <c r="F62" s="15"/>
      <c r="G62" s="14"/>
      <c r="H62" s="55" t="s">
        <v>615</v>
      </c>
    </row>
    <row r="63" spans="2:8" s="134" customFormat="1" ht="51" x14ac:dyDescent="0.25">
      <c r="B63" s="140">
        <f t="shared" si="3"/>
        <v>142</v>
      </c>
      <c r="C63" s="16" t="s">
        <v>739</v>
      </c>
      <c r="D63" s="16"/>
      <c r="E63" s="16"/>
      <c r="F63" s="15"/>
      <c r="G63" s="14"/>
      <c r="H63" s="55" t="s">
        <v>615</v>
      </c>
    </row>
    <row r="64" spans="2:8" s="134" customFormat="1" ht="51" x14ac:dyDescent="0.25">
      <c r="B64" s="140">
        <f t="shared" si="3"/>
        <v>143</v>
      </c>
      <c r="C64" s="16" t="s">
        <v>616</v>
      </c>
      <c r="D64" s="16"/>
      <c r="E64" s="16"/>
      <c r="F64" s="15"/>
      <c r="G64" s="14"/>
      <c r="H64" s="55" t="s">
        <v>617</v>
      </c>
    </row>
    <row r="65" spans="2:13" s="134" customFormat="1" ht="51" x14ac:dyDescent="0.25">
      <c r="B65" s="140">
        <f t="shared" si="3"/>
        <v>144</v>
      </c>
      <c r="C65" s="127" t="s">
        <v>740</v>
      </c>
      <c r="D65" s="16"/>
      <c r="E65" s="16"/>
      <c r="F65" s="15"/>
      <c r="G65" s="14"/>
      <c r="H65" s="55" t="s">
        <v>615</v>
      </c>
    </row>
    <row r="66" spans="2:13" s="134" customFormat="1" ht="51" x14ac:dyDescent="0.25">
      <c r="B66" s="140">
        <f t="shared" si="3"/>
        <v>145</v>
      </c>
      <c r="C66" s="127" t="s">
        <v>191</v>
      </c>
      <c r="D66" s="16"/>
      <c r="E66" s="16"/>
      <c r="F66" s="15"/>
      <c r="G66" s="14"/>
      <c r="H66" s="55" t="s">
        <v>618</v>
      </c>
    </row>
    <row r="67" spans="2:13" s="134" customFormat="1" ht="25.5" x14ac:dyDescent="0.25">
      <c r="B67" s="140">
        <f t="shared" si="3"/>
        <v>146</v>
      </c>
      <c r="C67" s="127" t="s">
        <v>741</v>
      </c>
      <c r="D67" s="16"/>
      <c r="E67" s="16"/>
      <c r="F67" s="15"/>
      <c r="G67" s="14"/>
      <c r="H67" s="55" t="s">
        <v>614</v>
      </c>
    </row>
    <row r="68" spans="2:13" s="134" customFormat="1" ht="25.5" x14ac:dyDescent="0.25">
      <c r="B68" s="140">
        <f t="shared" si="3"/>
        <v>147</v>
      </c>
      <c r="C68" s="127" t="s">
        <v>742</v>
      </c>
      <c r="D68" s="16"/>
      <c r="E68" s="16"/>
      <c r="F68" s="15"/>
      <c r="G68" s="14"/>
      <c r="H68" s="55" t="s">
        <v>614</v>
      </c>
    </row>
    <row r="69" spans="2:13" ht="43.35" customHeight="1" x14ac:dyDescent="0.25">
      <c r="B69" s="304" t="s">
        <v>71</v>
      </c>
      <c r="C69" s="305"/>
      <c r="D69" s="306"/>
      <c r="E69" s="307"/>
      <c r="F69" s="307"/>
      <c r="G69" s="307"/>
      <c r="H69" s="308"/>
    </row>
    <row r="70" spans="2:13" ht="84.95" customHeight="1" thickBot="1" x14ac:dyDescent="0.3">
      <c r="B70" s="309" t="s">
        <v>804</v>
      </c>
      <c r="C70" s="310"/>
      <c r="D70" s="310"/>
      <c r="E70" s="310"/>
      <c r="F70" s="310"/>
      <c r="G70" s="310"/>
      <c r="H70" s="311"/>
    </row>
    <row r="71" spans="2:13" s="130" customFormat="1" ht="16.350000000000001" customHeight="1" thickBot="1" x14ac:dyDescent="0.3">
      <c r="B71" s="147" t="s">
        <v>578</v>
      </c>
      <c r="C71" s="148"/>
      <c r="D71" s="148"/>
      <c r="E71" s="148"/>
      <c r="F71" s="148"/>
      <c r="G71" s="148"/>
      <c r="H71" s="184"/>
    </row>
    <row r="72" spans="2:13" s="134" customFormat="1" ht="37.5" customHeight="1" x14ac:dyDescent="0.25">
      <c r="B72" s="137"/>
      <c r="C72" s="196" t="s">
        <v>579</v>
      </c>
      <c r="D72" s="16"/>
      <c r="E72" s="16"/>
      <c r="F72" s="15"/>
      <c r="G72" s="76"/>
      <c r="H72" s="194"/>
      <c r="I72" s="312"/>
      <c r="J72" s="313"/>
      <c r="K72" s="313"/>
      <c r="L72" s="313"/>
      <c r="M72" s="313"/>
    </row>
    <row r="73" spans="2:13" s="134" customFormat="1" ht="38.25" x14ac:dyDescent="0.25">
      <c r="B73" s="137">
        <f>B68+1</f>
        <v>148</v>
      </c>
      <c r="C73" s="172" t="s">
        <v>619</v>
      </c>
      <c r="D73" s="16"/>
      <c r="E73" s="16"/>
      <c r="F73" s="15"/>
      <c r="G73" s="76"/>
      <c r="H73" s="55" t="s">
        <v>620</v>
      </c>
    </row>
    <row r="74" spans="2:13" s="134" customFormat="1" ht="12.75" x14ac:dyDescent="0.25">
      <c r="B74" s="142" t="s">
        <v>152</v>
      </c>
      <c r="C74" s="128" t="s">
        <v>341</v>
      </c>
      <c r="D74" s="16"/>
      <c r="E74" s="16"/>
      <c r="F74" s="15"/>
      <c r="G74" s="76"/>
      <c r="H74" s="55"/>
    </row>
    <row r="75" spans="2:13" s="134" customFormat="1" ht="25.5" x14ac:dyDescent="0.25">
      <c r="B75" s="142" t="s">
        <v>125</v>
      </c>
      <c r="C75" s="128" t="s">
        <v>266</v>
      </c>
      <c r="D75" s="16"/>
      <c r="E75" s="16"/>
      <c r="F75" s="15"/>
      <c r="G75" s="76"/>
      <c r="H75" s="55"/>
    </row>
    <row r="76" spans="2:13" s="134" customFormat="1" ht="12.75" x14ac:dyDescent="0.25">
      <c r="B76" s="142" t="s">
        <v>126</v>
      </c>
      <c r="C76" s="128" t="s">
        <v>342</v>
      </c>
      <c r="D76" s="16"/>
      <c r="E76" s="16"/>
      <c r="F76" s="15"/>
      <c r="G76" s="76"/>
      <c r="H76" s="55"/>
    </row>
    <row r="77" spans="2:13" s="134" customFormat="1" ht="12.75" x14ac:dyDescent="0.25">
      <c r="B77" s="142" t="s">
        <v>129</v>
      </c>
      <c r="C77" s="128" t="s">
        <v>201</v>
      </c>
      <c r="D77" s="16"/>
      <c r="E77" s="16"/>
      <c r="F77" s="15"/>
      <c r="G77" s="76"/>
      <c r="H77" s="55"/>
    </row>
    <row r="78" spans="2:13" s="134" customFormat="1" ht="12.75" x14ac:dyDescent="0.25">
      <c r="B78" s="142" t="s">
        <v>150</v>
      </c>
      <c r="C78" s="128" t="s">
        <v>213</v>
      </c>
      <c r="D78" s="16"/>
      <c r="E78" s="16"/>
      <c r="F78" s="15"/>
      <c r="G78" s="76"/>
      <c r="H78" s="55"/>
    </row>
    <row r="79" spans="2:13" s="134" customFormat="1" ht="25.5" x14ac:dyDescent="0.25">
      <c r="B79" s="142" t="s">
        <v>343</v>
      </c>
      <c r="C79" s="128" t="s">
        <v>344</v>
      </c>
      <c r="D79" s="16"/>
      <c r="E79" s="16"/>
      <c r="F79" s="15"/>
      <c r="G79" s="76"/>
      <c r="H79" s="55"/>
    </row>
    <row r="80" spans="2:13" s="134" customFormat="1" ht="12.75" x14ac:dyDescent="0.25">
      <c r="B80" s="142" t="s">
        <v>599</v>
      </c>
      <c r="C80" s="128" t="s">
        <v>600</v>
      </c>
      <c r="D80" s="16"/>
      <c r="E80" s="16"/>
      <c r="F80" s="15"/>
      <c r="G80" s="76"/>
      <c r="H80" s="55"/>
    </row>
    <row r="81" spans="2:8" s="3" customFormat="1" ht="16.350000000000001" customHeight="1" x14ac:dyDescent="0.25">
      <c r="B81" s="140"/>
      <c r="C81" s="146" t="s">
        <v>196</v>
      </c>
      <c r="D81" s="16"/>
      <c r="E81" s="16"/>
      <c r="F81" s="15"/>
      <c r="G81" s="14"/>
      <c r="H81" s="55" t="s">
        <v>267</v>
      </c>
    </row>
    <row r="82" spans="2:8" s="3" customFormat="1" ht="38.25" x14ac:dyDescent="0.25">
      <c r="B82" s="140">
        <f>+B73+1</f>
        <v>149</v>
      </c>
      <c r="C82" s="16" t="s">
        <v>197</v>
      </c>
      <c r="D82" s="16"/>
      <c r="E82" s="16"/>
      <c r="F82" s="15"/>
      <c r="G82" s="14"/>
      <c r="H82" s="55" t="s">
        <v>621</v>
      </c>
    </row>
    <row r="83" spans="2:8" s="3" customFormat="1" ht="25.5" x14ac:dyDescent="0.25">
      <c r="B83" s="140">
        <f>B82+1</f>
        <v>150</v>
      </c>
      <c r="C83" s="16" t="s">
        <v>759</v>
      </c>
      <c r="D83" s="131"/>
      <c r="E83" s="131"/>
      <c r="F83" s="132"/>
      <c r="G83" s="14"/>
      <c r="H83" s="55" t="s">
        <v>623</v>
      </c>
    </row>
    <row r="84" spans="2:8" s="3" customFormat="1" ht="25.5" x14ac:dyDescent="0.25">
      <c r="B84" s="140" t="s">
        <v>152</v>
      </c>
      <c r="C84" s="128" t="s">
        <v>760</v>
      </c>
      <c r="D84" s="16"/>
      <c r="E84" s="16"/>
      <c r="F84" s="15"/>
      <c r="G84" s="14"/>
      <c r="H84" s="55"/>
    </row>
    <row r="85" spans="2:8" s="3" customFormat="1" ht="25.5" x14ac:dyDescent="0.25">
      <c r="B85" s="140" t="s">
        <v>125</v>
      </c>
      <c r="C85" s="128" t="s">
        <v>801</v>
      </c>
      <c r="D85" s="16"/>
      <c r="E85" s="16"/>
      <c r="F85" s="15"/>
      <c r="G85" s="14"/>
      <c r="H85" s="55"/>
    </row>
    <row r="86" spans="2:8" s="3" customFormat="1" ht="51" x14ac:dyDescent="0.25">
      <c r="B86" s="140">
        <f>B83+1</f>
        <v>151</v>
      </c>
      <c r="C86" s="16" t="s">
        <v>757</v>
      </c>
      <c r="D86" s="131"/>
      <c r="E86" s="131"/>
      <c r="F86" s="132"/>
      <c r="G86" s="14"/>
      <c r="H86" s="55" t="s">
        <v>622</v>
      </c>
    </row>
    <row r="87" spans="2:8" s="3" customFormat="1" ht="38.25" x14ac:dyDescent="0.25">
      <c r="B87" s="140" t="s">
        <v>152</v>
      </c>
      <c r="C87" s="128" t="s">
        <v>198</v>
      </c>
      <c r="D87" s="16"/>
      <c r="E87" s="16"/>
      <c r="F87" s="15"/>
      <c r="G87" s="14"/>
      <c r="H87" s="55"/>
    </row>
    <row r="88" spans="2:8" s="3" customFormat="1" ht="38.25" x14ac:dyDescent="0.25">
      <c r="B88" s="140" t="s">
        <v>125</v>
      </c>
      <c r="C88" s="128" t="s">
        <v>199</v>
      </c>
      <c r="D88" s="16"/>
      <c r="E88" s="16"/>
      <c r="F88" s="15"/>
      <c r="G88" s="14"/>
      <c r="H88" s="55"/>
    </row>
    <row r="89" spans="2:8" s="3" customFormat="1" x14ac:dyDescent="0.25">
      <c r="B89" s="140" t="s">
        <v>126</v>
      </c>
      <c r="C89" s="128" t="s">
        <v>758</v>
      </c>
      <c r="D89" s="16"/>
      <c r="E89" s="16"/>
      <c r="F89" s="15"/>
      <c r="G89" s="14"/>
      <c r="H89" s="55"/>
    </row>
    <row r="90" spans="2:8" s="3" customFormat="1" ht="84" x14ac:dyDescent="0.25">
      <c r="B90" s="140"/>
      <c r="C90" s="145" t="s">
        <v>266</v>
      </c>
      <c r="D90" s="16"/>
      <c r="E90" s="16"/>
      <c r="F90" s="15"/>
      <c r="G90" s="14"/>
      <c r="H90" s="185" t="s">
        <v>921</v>
      </c>
    </row>
    <row r="91" spans="2:8" s="3" customFormat="1" ht="51" x14ac:dyDescent="0.25">
      <c r="B91" s="140">
        <f>+B83+1</f>
        <v>151</v>
      </c>
      <c r="C91" s="16" t="s">
        <v>263</v>
      </c>
      <c r="D91" s="16"/>
      <c r="E91" s="16"/>
      <c r="F91" s="15"/>
      <c r="G91" s="14"/>
      <c r="H91" s="55" t="s">
        <v>942</v>
      </c>
    </row>
    <row r="92" spans="2:8" s="3" customFormat="1" ht="38.25" x14ac:dyDescent="0.25">
      <c r="B92" s="140">
        <f>+B91+1</f>
        <v>152</v>
      </c>
      <c r="C92" s="16" t="s">
        <v>200</v>
      </c>
      <c r="D92" s="16"/>
      <c r="E92" s="16"/>
      <c r="F92" s="15"/>
      <c r="G92" s="14"/>
      <c r="H92" s="55" t="s">
        <v>943</v>
      </c>
    </row>
    <row r="93" spans="2:8" s="3" customFormat="1" ht="25.5" x14ac:dyDescent="0.25">
      <c r="B93" s="140">
        <f>+B92+1</f>
        <v>153</v>
      </c>
      <c r="C93" s="16" t="s">
        <v>761</v>
      </c>
      <c r="D93" s="131"/>
      <c r="E93" s="131"/>
      <c r="F93" s="132"/>
      <c r="G93" s="14"/>
      <c r="H93" s="55" t="s">
        <v>944</v>
      </c>
    </row>
    <row r="94" spans="2:8" s="3" customFormat="1" ht="38.25" x14ac:dyDescent="0.25">
      <c r="B94" s="140" t="s">
        <v>152</v>
      </c>
      <c r="C94" s="128" t="s">
        <v>198</v>
      </c>
      <c r="D94" s="16"/>
      <c r="E94" s="16"/>
      <c r="F94" s="15"/>
      <c r="G94" s="14"/>
      <c r="H94" s="55"/>
    </row>
    <row r="95" spans="2:8" s="3" customFormat="1" ht="38.25" x14ac:dyDescent="0.25">
      <c r="B95" s="140" t="s">
        <v>125</v>
      </c>
      <c r="C95" s="128" t="s">
        <v>199</v>
      </c>
      <c r="D95" s="16"/>
      <c r="E95" s="16"/>
      <c r="F95" s="15"/>
      <c r="G95" s="14"/>
      <c r="H95" s="55"/>
    </row>
    <row r="96" spans="2:8" s="3" customFormat="1" x14ac:dyDescent="0.25">
      <c r="B96" s="140" t="s">
        <v>126</v>
      </c>
      <c r="C96" s="128" t="s">
        <v>762</v>
      </c>
      <c r="D96" s="16"/>
      <c r="E96" s="16"/>
      <c r="F96" s="15"/>
      <c r="G96" s="14"/>
      <c r="H96" s="55"/>
    </row>
    <row r="97" spans="2:8" s="3" customFormat="1" ht="38.25" x14ac:dyDescent="0.25">
      <c r="B97" s="140">
        <f>+B93+1</f>
        <v>154</v>
      </c>
      <c r="C97" s="16" t="s">
        <v>802</v>
      </c>
      <c r="D97" s="16"/>
      <c r="E97" s="16"/>
      <c r="F97" s="15"/>
      <c r="G97" s="14"/>
      <c r="H97" s="55" t="s">
        <v>968</v>
      </c>
    </row>
    <row r="98" spans="2:8" s="3" customFormat="1" ht="38.25" x14ac:dyDescent="0.25">
      <c r="B98" s="140">
        <f>+B97+1</f>
        <v>155</v>
      </c>
      <c r="C98" s="16" t="s">
        <v>763</v>
      </c>
      <c r="D98" s="16"/>
      <c r="E98" s="16"/>
      <c r="F98" s="15"/>
      <c r="G98" s="14"/>
      <c r="H98" s="55" t="s">
        <v>966</v>
      </c>
    </row>
    <row r="99" spans="2:8" s="3" customFormat="1" ht="38.25" x14ac:dyDescent="0.25">
      <c r="B99" s="140">
        <f>+B98+1</f>
        <v>156</v>
      </c>
      <c r="C99" s="16" t="s">
        <v>764</v>
      </c>
      <c r="D99" s="16"/>
      <c r="E99" s="16"/>
      <c r="F99" s="15"/>
      <c r="G99" s="14"/>
      <c r="H99" s="55" t="s">
        <v>967</v>
      </c>
    </row>
    <row r="100" spans="2:8" s="3" customFormat="1" x14ac:dyDescent="0.25">
      <c r="B100" s="140"/>
      <c r="C100" s="145" t="s">
        <v>342</v>
      </c>
      <c r="D100" s="16"/>
      <c r="E100" s="16"/>
      <c r="F100" s="15"/>
      <c r="G100" s="14"/>
      <c r="H100" s="55" t="s">
        <v>268</v>
      </c>
    </row>
    <row r="101" spans="2:8" s="3" customFormat="1" ht="25.5" x14ac:dyDescent="0.25">
      <c r="B101" s="140">
        <f>B98+1</f>
        <v>156</v>
      </c>
      <c r="C101" s="16" t="s">
        <v>765</v>
      </c>
      <c r="D101" s="16"/>
      <c r="E101" s="16"/>
      <c r="F101" s="15"/>
      <c r="G101" s="14"/>
      <c r="H101" s="55" t="s">
        <v>626</v>
      </c>
    </row>
    <row r="102" spans="2:8" s="3" customFormat="1" ht="38.25" x14ac:dyDescent="0.25">
      <c r="B102" s="140">
        <f>B99+1</f>
        <v>157</v>
      </c>
      <c r="C102" s="16" t="s">
        <v>206</v>
      </c>
      <c r="D102" s="16"/>
      <c r="E102" s="16"/>
      <c r="F102" s="15"/>
      <c r="G102" s="14"/>
      <c r="H102" s="55" t="s">
        <v>624</v>
      </c>
    </row>
    <row r="103" spans="2:8" s="3" customFormat="1" ht="38.25" x14ac:dyDescent="0.25">
      <c r="B103" s="140">
        <f>+B102+1</f>
        <v>158</v>
      </c>
      <c r="C103" s="16" t="s">
        <v>207</v>
      </c>
      <c r="D103" s="16"/>
      <c r="E103" s="16"/>
      <c r="F103" s="15"/>
      <c r="G103" s="14"/>
      <c r="H103" s="55" t="s">
        <v>625</v>
      </c>
    </row>
    <row r="104" spans="2:8" s="3" customFormat="1" ht="63.75" x14ac:dyDescent="0.25">
      <c r="B104" s="140">
        <f t="shared" ref="B104:B112" si="4">+B103+1</f>
        <v>159</v>
      </c>
      <c r="C104" s="16" t="s">
        <v>208</v>
      </c>
      <c r="D104" s="16"/>
      <c r="E104" s="16"/>
      <c r="F104" s="15"/>
      <c r="G104" s="14"/>
      <c r="H104" s="55" t="s">
        <v>626</v>
      </c>
    </row>
    <row r="105" spans="2:8" s="3" customFormat="1" ht="38.25" x14ac:dyDescent="0.25">
      <c r="B105" s="140">
        <f t="shared" si="4"/>
        <v>160</v>
      </c>
      <c r="C105" s="16" t="s">
        <v>209</v>
      </c>
      <c r="D105" s="16"/>
      <c r="E105" s="16"/>
      <c r="F105" s="15"/>
      <c r="G105" s="14"/>
      <c r="H105" s="55" t="s">
        <v>626</v>
      </c>
    </row>
    <row r="106" spans="2:8" s="3" customFormat="1" ht="38.25" x14ac:dyDescent="0.25">
      <c r="B106" s="140">
        <f t="shared" si="4"/>
        <v>161</v>
      </c>
      <c r="C106" s="16" t="s">
        <v>524</v>
      </c>
      <c r="D106" s="50"/>
      <c r="E106" s="50"/>
      <c r="F106" s="51"/>
      <c r="G106" s="116"/>
      <c r="H106" s="55" t="s">
        <v>625</v>
      </c>
    </row>
    <row r="107" spans="2:8" s="3" customFormat="1" ht="25.5" x14ac:dyDescent="0.25">
      <c r="B107" s="140">
        <f t="shared" si="4"/>
        <v>162</v>
      </c>
      <c r="C107" s="16" t="s">
        <v>210</v>
      </c>
      <c r="D107" s="50"/>
      <c r="E107" s="50"/>
      <c r="F107" s="51"/>
      <c r="G107" s="116"/>
      <c r="H107" s="55" t="s">
        <v>625</v>
      </c>
    </row>
    <row r="108" spans="2:8" s="3" customFormat="1" ht="25.5" x14ac:dyDescent="0.25">
      <c r="B108" s="140">
        <f t="shared" si="4"/>
        <v>163</v>
      </c>
      <c r="C108" s="16" t="s">
        <v>211</v>
      </c>
      <c r="D108" s="50"/>
      <c r="E108" s="50"/>
      <c r="F108" s="51"/>
      <c r="G108" s="116"/>
      <c r="H108" s="55" t="s">
        <v>627</v>
      </c>
    </row>
    <row r="109" spans="2:8" s="3" customFormat="1" ht="25.5" x14ac:dyDescent="0.25">
      <c r="B109" s="140">
        <f t="shared" si="4"/>
        <v>164</v>
      </c>
      <c r="C109" s="16" t="s">
        <v>203</v>
      </c>
      <c r="D109" s="50"/>
      <c r="E109" s="50"/>
      <c r="F109" s="51"/>
      <c r="G109" s="116"/>
      <c r="H109" s="55" t="s">
        <v>628</v>
      </c>
    </row>
    <row r="110" spans="2:8" s="3" customFormat="1" ht="25.5" x14ac:dyDescent="0.25">
      <c r="B110" s="140">
        <f t="shared" si="4"/>
        <v>165</v>
      </c>
      <c r="C110" s="16" t="s">
        <v>212</v>
      </c>
      <c r="D110" s="50"/>
      <c r="E110" s="50"/>
      <c r="F110" s="51"/>
      <c r="G110" s="116"/>
      <c r="H110" s="55" t="s">
        <v>629</v>
      </c>
    </row>
    <row r="111" spans="2:8" s="3" customFormat="1" ht="51" x14ac:dyDescent="0.25">
      <c r="B111" s="140">
        <f t="shared" si="4"/>
        <v>166</v>
      </c>
      <c r="C111" s="16" t="s">
        <v>525</v>
      </c>
      <c r="D111" s="50"/>
      <c r="E111" s="50"/>
      <c r="F111" s="51"/>
      <c r="G111" s="116"/>
      <c r="H111" s="55" t="s">
        <v>630</v>
      </c>
    </row>
    <row r="112" spans="2:8" s="3" customFormat="1" ht="25.5" x14ac:dyDescent="0.25">
      <c r="B112" s="140">
        <f t="shared" si="4"/>
        <v>167</v>
      </c>
      <c r="C112" s="16" t="s">
        <v>526</v>
      </c>
      <c r="D112" s="50"/>
      <c r="E112" s="50"/>
      <c r="F112" s="51"/>
      <c r="G112" s="116"/>
      <c r="H112" s="55" t="s">
        <v>630</v>
      </c>
    </row>
    <row r="113" spans="2:8" s="3" customFormat="1" x14ac:dyDescent="0.25">
      <c r="B113" s="140"/>
      <c r="C113" s="145" t="s">
        <v>201</v>
      </c>
      <c r="D113" s="16"/>
      <c r="E113" s="16"/>
      <c r="F113" s="15"/>
      <c r="G113" s="14"/>
      <c r="H113" s="55" t="s">
        <v>264</v>
      </c>
    </row>
    <row r="114" spans="2:8" s="3" customFormat="1" ht="51" x14ac:dyDescent="0.25">
      <c r="B114" s="140">
        <f>B112+1</f>
        <v>168</v>
      </c>
      <c r="C114" s="16" t="s">
        <v>263</v>
      </c>
      <c r="D114" s="16"/>
      <c r="E114" s="16"/>
      <c r="F114" s="15"/>
      <c r="G114" s="14"/>
      <c r="H114" s="55" t="s">
        <v>631</v>
      </c>
    </row>
    <row r="115" spans="2:8" s="3" customFormat="1" ht="25.5" x14ac:dyDescent="0.25">
      <c r="B115" s="140">
        <f>+B114+1</f>
        <v>169</v>
      </c>
      <c r="C115" s="16" t="s">
        <v>202</v>
      </c>
      <c r="D115" s="16"/>
      <c r="E115" s="16"/>
      <c r="F115" s="15"/>
      <c r="G115" s="14"/>
      <c r="H115" s="55" t="s">
        <v>632</v>
      </c>
    </row>
    <row r="116" spans="2:8" s="3" customFormat="1" ht="38.25" x14ac:dyDescent="0.25">
      <c r="B116" s="140">
        <f t="shared" ref="B116:B119" si="5">+B115+1</f>
        <v>170</v>
      </c>
      <c r="C116" s="16" t="s">
        <v>766</v>
      </c>
      <c r="D116" s="16"/>
      <c r="E116" s="16"/>
      <c r="F116" s="15"/>
      <c r="G116" s="14"/>
      <c r="H116" s="55" t="s">
        <v>633</v>
      </c>
    </row>
    <row r="117" spans="2:8" s="3" customFormat="1" ht="25.5" x14ac:dyDescent="0.25">
      <c r="B117" s="140">
        <f t="shared" si="5"/>
        <v>171</v>
      </c>
      <c r="C117" s="16" t="s">
        <v>265</v>
      </c>
      <c r="D117" s="16"/>
      <c r="E117" s="16"/>
      <c r="F117" s="15"/>
      <c r="G117" s="14"/>
      <c r="H117" s="55" t="s">
        <v>634</v>
      </c>
    </row>
    <row r="118" spans="2:8" s="3" customFormat="1" ht="25.5" x14ac:dyDescent="0.25">
      <c r="B118" s="140">
        <f t="shared" si="5"/>
        <v>172</v>
      </c>
      <c r="C118" s="16" t="s">
        <v>767</v>
      </c>
      <c r="D118" s="16"/>
      <c r="E118" s="16"/>
      <c r="F118" s="15"/>
      <c r="G118" s="14"/>
      <c r="H118" s="55" t="s">
        <v>635</v>
      </c>
    </row>
    <row r="119" spans="2:8" s="3" customFormat="1" ht="38.25" x14ac:dyDescent="0.25">
      <c r="B119" s="140">
        <f t="shared" si="5"/>
        <v>173</v>
      </c>
      <c r="C119" s="16" t="s">
        <v>527</v>
      </c>
      <c r="D119" s="16"/>
      <c r="E119" s="16"/>
      <c r="F119" s="15"/>
      <c r="G119" s="14"/>
      <c r="H119" s="55" t="s">
        <v>636</v>
      </c>
    </row>
    <row r="120" spans="2:8" s="3" customFormat="1" x14ac:dyDescent="0.25">
      <c r="B120" s="150"/>
      <c r="C120" s="145" t="s">
        <v>213</v>
      </c>
      <c r="D120" s="50"/>
      <c r="E120" s="50"/>
      <c r="F120" s="51"/>
      <c r="G120" s="116"/>
      <c r="H120" s="55" t="s">
        <v>269</v>
      </c>
    </row>
    <row r="121" spans="2:8" s="3" customFormat="1" ht="51" x14ac:dyDescent="0.25">
      <c r="B121" s="150">
        <f>B119+1</f>
        <v>174</v>
      </c>
      <c r="C121" s="16" t="s">
        <v>768</v>
      </c>
      <c r="D121" s="50"/>
      <c r="E121" s="50"/>
      <c r="F121" s="51"/>
      <c r="G121" s="116"/>
      <c r="H121" s="55" t="s">
        <v>637</v>
      </c>
    </row>
    <row r="122" spans="2:8" s="3" customFormat="1" ht="25.5" x14ac:dyDescent="0.25">
      <c r="B122" s="150">
        <f>+B121+1</f>
        <v>175</v>
      </c>
      <c r="C122" s="16" t="s">
        <v>210</v>
      </c>
      <c r="D122" s="50"/>
      <c r="E122" s="50"/>
      <c r="F122" s="51"/>
      <c r="G122" s="116"/>
      <c r="H122" s="55" t="s">
        <v>637</v>
      </c>
    </row>
    <row r="123" spans="2:8" s="3" customFormat="1" ht="51" x14ac:dyDescent="0.25">
      <c r="B123" s="150">
        <f t="shared" ref="B123:B131" si="6">+B122+1</f>
        <v>176</v>
      </c>
      <c r="C123" s="16" t="s">
        <v>214</v>
      </c>
      <c r="D123" s="50"/>
      <c r="E123" s="50"/>
      <c r="F123" s="51"/>
      <c r="G123" s="116"/>
      <c r="H123" s="55" t="s">
        <v>638</v>
      </c>
    </row>
    <row r="124" spans="2:8" s="3" customFormat="1" ht="38.25" x14ac:dyDescent="0.25">
      <c r="B124" s="150">
        <f t="shared" si="6"/>
        <v>177</v>
      </c>
      <c r="C124" s="16" t="s">
        <v>528</v>
      </c>
      <c r="D124" s="50"/>
      <c r="E124" s="50"/>
      <c r="F124" s="51"/>
      <c r="G124" s="116"/>
      <c r="H124" s="55" t="s">
        <v>638</v>
      </c>
    </row>
    <row r="125" spans="2:8" s="3" customFormat="1" ht="25.5" x14ac:dyDescent="0.25">
      <c r="B125" s="150">
        <f t="shared" si="6"/>
        <v>178</v>
      </c>
      <c r="C125" s="16" t="s">
        <v>215</v>
      </c>
      <c r="D125" s="50"/>
      <c r="E125" s="50"/>
      <c r="F125" s="51"/>
      <c r="G125" s="116"/>
      <c r="H125" s="55" t="s">
        <v>639</v>
      </c>
    </row>
    <row r="126" spans="2:8" s="3" customFormat="1" ht="25.5" x14ac:dyDescent="0.25">
      <c r="B126" s="138">
        <f t="shared" si="6"/>
        <v>179</v>
      </c>
      <c r="C126" s="127" t="s">
        <v>216</v>
      </c>
      <c r="D126" s="210"/>
      <c r="E126" s="210"/>
      <c r="F126" s="211"/>
      <c r="G126" s="52"/>
      <c r="H126" s="55" t="s">
        <v>927</v>
      </c>
    </row>
    <row r="127" spans="2:8" s="3" customFormat="1" ht="46.5" customHeight="1" x14ac:dyDescent="0.25">
      <c r="B127" s="150">
        <f t="shared" si="6"/>
        <v>180</v>
      </c>
      <c r="C127" s="16" t="s">
        <v>799</v>
      </c>
      <c r="D127" s="50"/>
      <c r="E127" s="50"/>
      <c r="F127" s="51"/>
      <c r="G127" s="116"/>
      <c r="H127" s="55" t="s">
        <v>800</v>
      </c>
    </row>
    <row r="128" spans="2:8" s="3" customFormat="1" ht="38.25" x14ac:dyDescent="0.25">
      <c r="B128" s="150">
        <f t="shared" si="6"/>
        <v>181</v>
      </c>
      <c r="C128" s="16" t="s">
        <v>217</v>
      </c>
      <c r="D128" s="50"/>
      <c r="E128" s="50"/>
      <c r="F128" s="51"/>
      <c r="G128" s="116"/>
      <c r="H128" s="55" t="s">
        <v>640</v>
      </c>
    </row>
    <row r="129" spans="2:15" s="3" customFormat="1" ht="51" x14ac:dyDescent="0.25">
      <c r="B129" s="150">
        <f t="shared" si="6"/>
        <v>182</v>
      </c>
      <c r="C129" s="16" t="s">
        <v>769</v>
      </c>
      <c r="D129" s="50"/>
      <c r="E129" s="50"/>
      <c r="F129" s="51"/>
      <c r="G129" s="116"/>
      <c r="H129" s="55" t="s">
        <v>640</v>
      </c>
    </row>
    <row r="130" spans="2:15" s="3" customFormat="1" ht="25.5" x14ac:dyDescent="0.25">
      <c r="B130" s="150">
        <f t="shared" si="6"/>
        <v>183</v>
      </c>
      <c r="C130" s="16" t="s">
        <v>218</v>
      </c>
      <c r="D130" s="50"/>
      <c r="E130" s="50"/>
      <c r="F130" s="51"/>
      <c r="G130" s="116"/>
      <c r="H130" s="55" t="s">
        <v>641</v>
      </c>
    </row>
    <row r="131" spans="2:15" s="3" customFormat="1" ht="36.75" customHeight="1" x14ac:dyDescent="0.25">
      <c r="B131" s="137">
        <f t="shared" si="6"/>
        <v>184</v>
      </c>
      <c r="C131" s="16" t="s">
        <v>219</v>
      </c>
      <c r="D131" s="16"/>
      <c r="E131" s="16"/>
      <c r="F131" s="15"/>
      <c r="G131" s="76"/>
      <c r="H131" s="55" t="s">
        <v>642</v>
      </c>
    </row>
    <row r="132" spans="2:15" s="3" customFormat="1" ht="81" customHeight="1" x14ac:dyDescent="0.25">
      <c r="B132" s="140"/>
      <c r="C132" s="145" t="s">
        <v>352</v>
      </c>
      <c r="D132" s="16"/>
      <c r="E132" s="16"/>
      <c r="F132" s="15"/>
      <c r="G132" s="14"/>
      <c r="H132" s="55" t="s">
        <v>939</v>
      </c>
      <c r="I132" s="324"/>
      <c r="J132" s="325"/>
      <c r="K132" s="325"/>
      <c r="L132" s="325"/>
      <c r="M132" s="325"/>
      <c r="N132" s="325"/>
      <c r="O132" s="325"/>
    </row>
    <row r="133" spans="2:15" s="3" customFormat="1" ht="38.25" x14ac:dyDescent="0.25">
      <c r="B133" s="140">
        <f>+B131+1</f>
        <v>185</v>
      </c>
      <c r="C133" s="16" t="s">
        <v>771</v>
      </c>
      <c r="D133" s="16"/>
      <c r="E133" s="16"/>
      <c r="F133" s="15"/>
      <c r="G133" s="14"/>
      <c r="H133" s="55" t="s">
        <v>643</v>
      </c>
    </row>
    <row r="134" spans="2:15" s="3" customFormat="1" ht="51" x14ac:dyDescent="0.25">
      <c r="B134" s="140">
        <f>+B133+1</f>
        <v>186</v>
      </c>
      <c r="C134" s="16" t="s">
        <v>770</v>
      </c>
      <c r="D134" s="16"/>
      <c r="E134" s="16"/>
      <c r="F134" s="15"/>
      <c r="G134" s="14"/>
      <c r="H134" s="55" t="s">
        <v>644</v>
      </c>
    </row>
    <row r="135" spans="2:15" s="3" customFormat="1" ht="63.75" x14ac:dyDescent="0.25">
      <c r="B135" s="140" t="s">
        <v>152</v>
      </c>
      <c r="C135" s="128" t="s">
        <v>515</v>
      </c>
      <c r="D135" s="16"/>
      <c r="E135" s="16"/>
      <c r="F135" s="15"/>
      <c r="G135" s="14"/>
      <c r="H135" s="55" t="s">
        <v>644</v>
      </c>
    </row>
    <row r="136" spans="2:15" s="3" customFormat="1" ht="76.5" x14ac:dyDescent="0.25">
      <c r="B136" s="140" t="s">
        <v>125</v>
      </c>
      <c r="C136" s="128" t="s">
        <v>588</v>
      </c>
      <c r="D136" s="16"/>
      <c r="E136" s="16"/>
      <c r="F136" s="15"/>
      <c r="G136" s="14"/>
      <c r="H136" s="55" t="s">
        <v>644</v>
      </c>
    </row>
    <row r="137" spans="2:15" s="3" customFormat="1" ht="51" x14ac:dyDescent="0.25">
      <c r="B137" s="140" t="s">
        <v>126</v>
      </c>
      <c r="C137" s="128" t="s">
        <v>529</v>
      </c>
      <c r="D137" s="16"/>
      <c r="E137" s="16"/>
      <c r="F137" s="15"/>
      <c r="G137" s="14"/>
      <c r="H137" s="55" t="s">
        <v>644</v>
      </c>
    </row>
    <row r="138" spans="2:15" s="3" customFormat="1" ht="51" x14ac:dyDescent="0.25">
      <c r="B138" s="140">
        <f>+B134+1</f>
        <v>187</v>
      </c>
      <c r="C138" s="16" t="s">
        <v>204</v>
      </c>
      <c r="D138" s="16"/>
      <c r="E138" s="16"/>
      <c r="F138" s="15"/>
      <c r="G138" s="14"/>
      <c r="H138" s="55" t="s">
        <v>645</v>
      </c>
    </row>
    <row r="139" spans="2:15" s="3" customFormat="1" ht="25.5" x14ac:dyDescent="0.25">
      <c r="B139" s="140">
        <f>+B138+1</f>
        <v>188</v>
      </c>
      <c r="C139" s="16" t="s">
        <v>205</v>
      </c>
      <c r="D139" s="16"/>
      <c r="E139" s="16"/>
      <c r="F139" s="15"/>
      <c r="G139" s="14"/>
      <c r="H139" s="55" t="s">
        <v>645</v>
      </c>
    </row>
    <row r="140" spans="2:15" s="3" customFormat="1" ht="38.25" x14ac:dyDescent="0.25">
      <c r="B140" s="140">
        <f t="shared" ref="B140:B142" si="7">+B139+1</f>
        <v>189</v>
      </c>
      <c r="C140" s="16" t="s">
        <v>772</v>
      </c>
      <c r="D140" s="16"/>
      <c r="E140" s="16"/>
      <c r="F140" s="15"/>
      <c r="G140" s="14"/>
      <c r="H140" s="55" t="s">
        <v>645</v>
      </c>
    </row>
    <row r="141" spans="2:15" s="3" customFormat="1" ht="76.5" x14ac:dyDescent="0.25">
      <c r="B141" s="140">
        <f t="shared" si="7"/>
        <v>190</v>
      </c>
      <c r="C141" s="16" t="s">
        <v>773</v>
      </c>
      <c r="D141" s="16"/>
      <c r="E141" s="16"/>
      <c r="F141" s="15"/>
      <c r="G141" s="14"/>
      <c r="H141" s="55" t="s">
        <v>646</v>
      </c>
    </row>
    <row r="142" spans="2:15" s="3" customFormat="1" ht="63.75" x14ac:dyDescent="0.25">
      <c r="B142" s="140">
        <f t="shared" si="7"/>
        <v>191</v>
      </c>
      <c r="C142" s="16" t="s">
        <v>774</v>
      </c>
      <c r="D142" s="16"/>
      <c r="E142" s="16"/>
      <c r="F142" s="15"/>
      <c r="G142" s="14"/>
      <c r="H142" s="55" t="s">
        <v>646</v>
      </c>
    </row>
    <row r="143" spans="2:15" ht="28.5" customHeight="1" x14ac:dyDescent="0.25">
      <c r="B143" s="317" t="s">
        <v>584</v>
      </c>
      <c r="C143" s="318"/>
      <c r="D143" s="318"/>
      <c r="E143" s="318"/>
      <c r="F143" s="318"/>
      <c r="G143" s="318"/>
      <c r="H143" s="319"/>
    </row>
    <row r="144" spans="2:15" s="134" customFormat="1" ht="42.95" customHeight="1" x14ac:dyDescent="0.25">
      <c r="B144" s="150"/>
      <c r="C144" s="196" t="s">
        <v>583</v>
      </c>
      <c r="D144" s="50"/>
      <c r="E144" s="50"/>
      <c r="F144" s="51"/>
      <c r="G144" s="116"/>
      <c r="H144" s="197"/>
      <c r="I144" s="312"/>
      <c r="J144" s="313"/>
      <c r="K144" s="313"/>
      <c r="L144" s="313"/>
      <c r="M144" s="313"/>
    </row>
    <row r="145" spans="2:8" s="174" customFormat="1" ht="51" x14ac:dyDescent="0.25">
      <c r="B145" s="140">
        <f>B142+1</f>
        <v>192</v>
      </c>
      <c r="C145" s="16" t="s">
        <v>743</v>
      </c>
      <c r="D145" s="127"/>
      <c r="E145" s="127"/>
      <c r="F145" s="129"/>
      <c r="G145" s="127"/>
      <c r="H145" s="185" t="s">
        <v>744</v>
      </c>
    </row>
    <row r="146" spans="2:8" s="174" customFormat="1" ht="38.25" x14ac:dyDescent="0.25">
      <c r="B146" s="173">
        <f>B145+1</f>
        <v>193</v>
      </c>
      <c r="C146" s="16" t="s">
        <v>745</v>
      </c>
      <c r="D146" s="127"/>
      <c r="E146" s="127"/>
      <c r="F146" s="129"/>
      <c r="G146" s="127"/>
      <c r="H146" s="185" t="s">
        <v>746</v>
      </c>
    </row>
    <row r="147" spans="2:8" s="134" customFormat="1" ht="38.25" x14ac:dyDescent="0.25">
      <c r="B147" s="173">
        <f>B146+1</f>
        <v>194</v>
      </c>
      <c r="C147" s="16" t="s">
        <v>748</v>
      </c>
      <c r="D147" s="131"/>
      <c r="E147" s="131"/>
      <c r="F147" s="132"/>
      <c r="G147" s="14"/>
      <c r="H147" s="55" t="s">
        <v>647</v>
      </c>
    </row>
    <row r="148" spans="2:8" s="134" customFormat="1" ht="39.75" customHeight="1" x14ac:dyDescent="0.25">
      <c r="B148" s="160" t="s">
        <v>152</v>
      </c>
      <c r="C148" s="136" t="s">
        <v>522</v>
      </c>
      <c r="D148" s="16"/>
      <c r="E148" s="16"/>
      <c r="F148" s="15"/>
      <c r="G148" s="14"/>
      <c r="H148" s="55" t="s">
        <v>648</v>
      </c>
    </row>
    <row r="149" spans="2:8" s="134" customFormat="1" ht="84" customHeight="1" x14ac:dyDescent="0.25">
      <c r="B149" s="160" t="s">
        <v>125</v>
      </c>
      <c r="C149" s="136" t="s">
        <v>749</v>
      </c>
      <c r="D149" s="16"/>
      <c r="E149" s="16"/>
      <c r="F149" s="15"/>
      <c r="G149" s="14"/>
      <c r="H149" s="55" t="s">
        <v>649</v>
      </c>
    </row>
    <row r="150" spans="2:8" s="134" customFormat="1" ht="38.25" x14ac:dyDescent="0.25">
      <c r="B150" s="162" t="s">
        <v>126</v>
      </c>
      <c r="C150" s="136" t="s">
        <v>513</v>
      </c>
      <c r="D150" s="16"/>
      <c r="E150" s="16"/>
      <c r="F150" s="15"/>
      <c r="G150" s="14"/>
      <c r="H150" s="55" t="s">
        <v>650</v>
      </c>
    </row>
    <row r="151" spans="2:8" s="3" customFormat="1" ht="25.5" x14ac:dyDescent="0.25">
      <c r="B151" s="138"/>
      <c r="C151" s="149" t="s">
        <v>750</v>
      </c>
      <c r="D151" s="16"/>
      <c r="E151" s="16"/>
      <c r="F151" s="15"/>
      <c r="G151" s="14"/>
      <c r="H151" s="55" t="s">
        <v>648</v>
      </c>
    </row>
    <row r="152" spans="2:8" s="3" customFormat="1" ht="38.25" x14ac:dyDescent="0.25">
      <c r="B152" s="138">
        <f>+B147+1</f>
        <v>195</v>
      </c>
      <c r="C152" s="16" t="s">
        <v>752</v>
      </c>
      <c r="D152" s="16"/>
      <c r="E152" s="16"/>
      <c r="F152" s="15"/>
      <c r="G152" s="14"/>
      <c r="H152" s="55" t="s">
        <v>959</v>
      </c>
    </row>
    <row r="153" spans="2:8" s="3" customFormat="1" ht="25.5" x14ac:dyDescent="0.25">
      <c r="B153" s="138">
        <f>+B152+1</f>
        <v>196</v>
      </c>
      <c r="C153" s="16" t="s">
        <v>751</v>
      </c>
      <c r="D153" s="16"/>
      <c r="E153" s="16"/>
      <c r="F153" s="15"/>
      <c r="G153" s="14"/>
      <c r="H153" s="55" t="s">
        <v>959</v>
      </c>
    </row>
    <row r="154" spans="2:8" s="3" customFormat="1" ht="89.25" x14ac:dyDescent="0.25">
      <c r="B154" s="138">
        <f>+B153+1</f>
        <v>197</v>
      </c>
      <c r="C154" s="16" t="s">
        <v>753</v>
      </c>
      <c r="D154" s="16"/>
      <c r="E154" s="16"/>
      <c r="F154" s="15"/>
      <c r="G154" s="14"/>
      <c r="H154" s="55" t="s">
        <v>958</v>
      </c>
    </row>
    <row r="155" spans="2:8" s="3" customFormat="1" ht="63.75" x14ac:dyDescent="0.25">
      <c r="B155" s="138"/>
      <c r="C155" s="149" t="s">
        <v>523</v>
      </c>
      <c r="D155" s="16"/>
      <c r="E155" s="16"/>
      <c r="F155" s="15"/>
      <c r="G155" s="14"/>
      <c r="H155" s="55" t="s">
        <v>960</v>
      </c>
    </row>
    <row r="156" spans="2:8" s="3" customFormat="1" ht="51" x14ac:dyDescent="0.25">
      <c r="B156" s="138">
        <f>+B154+1</f>
        <v>198</v>
      </c>
      <c r="C156" s="16" t="s">
        <v>190</v>
      </c>
      <c r="D156" s="16"/>
      <c r="E156" s="16"/>
      <c r="F156" s="15"/>
      <c r="G156" s="14"/>
      <c r="H156" s="55" t="s">
        <v>651</v>
      </c>
    </row>
    <row r="157" spans="2:8" s="3" customFormat="1" ht="76.5" x14ac:dyDescent="0.25">
      <c r="B157" s="138">
        <f>+B156+1</f>
        <v>199</v>
      </c>
      <c r="C157" s="16" t="s">
        <v>262</v>
      </c>
      <c r="D157" s="16"/>
      <c r="E157" s="16"/>
      <c r="F157" s="15"/>
      <c r="G157" s="14"/>
      <c r="H157" s="55" t="s">
        <v>652</v>
      </c>
    </row>
    <row r="158" spans="2:8" s="3" customFormat="1" ht="51" x14ac:dyDescent="0.25">
      <c r="B158" s="138">
        <f>+B157+1</f>
        <v>200</v>
      </c>
      <c r="C158" s="16" t="s">
        <v>754</v>
      </c>
      <c r="D158" s="16"/>
      <c r="E158" s="16"/>
      <c r="F158" s="15"/>
      <c r="G158" s="14"/>
      <c r="H158" s="55" t="s">
        <v>653</v>
      </c>
    </row>
    <row r="159" spans="2:8" s="3" customFormat="1" ht="38.25" x14ac:dyDescent="0.25">
      <c r="B159" s="138">
        <f>+B158+1</f>
        <v>201</v>
      </c>
      <c r="C159" s="16" t="s">
        <v>540</v>
      </c>
      <c r="D159" s="16"/>
      <c r="E159" s="16"/>
      <c r="F159" s="15"/>
      <c r="G159" s="14"/>
      <c r="H159" s="55"/>
    </row>
    <row r="160" spans="2:8" s="3" customFormat="1" ht="63.75" x14ac:dyDescent="0.25">
      <c r="B160" s="138"/>
      <c r="C160" s="149" t="s">
        <v>514</v>
      </c>
      <c r="D160" s="16"/>
      <c r="E160" s="16"/>
      <c r="F160" s="15"/>
      <c r="G160" s="14"/>
      <c r="H160" s="55" t="s">
        <v>961</v>
      </c>
    </row>
    <row r="161" spans="2:8" s="3" customFormat="1" ht="51" x14ac:dyDescent="0.25">
      <c r="B161" s="138">
        <f>+B159+1</f>
        <v>202</v>
      </c>
      <c r="C161" s="16" t="s">
        <v>541</v>
      </c>
      <c r="D161" s="16"/>
      <c r="E161" s="16"/>
      <c r="F161" s="15"/>
      <c r="G161" s="14"/>
      <c r="H161" s="55" t="s">
        <v>962</v>
      </c>
    </row>
    <row r="162" spans="2:8" s="3" customFormat="1" ht="25.5" x14ac:dyDescent="0.25">
      <c r="B162" s="138">
        <f>+B161+1</f>
        <v>203</v>
      </c>
      <c r="C162" s="16" t="s">
        <v>542</v>
      </c>
      <c r="D162" s="16"/>
      <c r="E162" s="16"/>
      <c r="F162" s="15"/>
      <c r="G162" s="14"/>
      <c r="H162" s="55" t="s">
        <v>963</v>
      </c>
    </row>
    <row r="163" spans="2:8" s="3" customFormat="1" ht="24" x14ac:dyDescent="0.25">
      <c r="B163" s="138"/>
      <c r="C163" s="149" t="s">
        <v>756</v>
      </c>
      <c r="D163" s="16"/>
      <c r="E163" s="16"/>
      <c r="F163" s="15"/>
      <c r="G163" s="14"/>
      <c r="H163" s="55" t="s">
        <v>961</v>
      </c>
    </row>
    <row r="164" spans="2:8" s="3" customFormat="1" ht="51" x14ac:dyDescent="0.25">
      <c r="B164" s="138">
        <f>+B162+1</f>
        <v>204</v>
      </c>
      <c r="C164" s="16" t="s">
        <v>755</v>
      </c>
      <c r="D164" s="16"/>
      <c r="E164" s="16"/>
      <c r="F164" s="15"/>
      <c r="G164" s="14"/>
      <c r="H164" s="55" t="s">
        <v>964</v>
      </c>
    </row>
    <row r="165" spans="2:8" s="3" customFormat="1" ht="51" x14ac:dyDescent="0.25">
      <c r="B165" s="138">
        <f t="shared" ref="B165" si="8">+B164+1</f>
        <v>205</v>
      </c>
      <c r="C165" s="16" t="s">
        <v>543</v>
      </c>
      <c r="D165" s="16"/>
      <c r="E165" s="16"/>
      <c r="F165" s="15"/>
      <c r="G165" s="14"/>
      <c r="H165" s="55" t="s">
        <v>965</v>
      </c>
    </row>
    <row r="166" spans="2:8" ht="43.35" customHeight="1" x14ac:dyDescent="0.25">
      <c r="B166" s="304" t="s">
        <v>71</v>
      </c>
      <c r="C166" s="305"/>
      <c r="D166" s="306"/>
      <c r="E166" s="307"/>
      <c r="F166" s="307"/>
      <c r="G166" s="307"/>
      <c r="H166" s="308"/>
    </row>
    <row r="167" spans="2:8" ht="38.450000000000003" customHeight="1" thickBot="1" x14ac:dyDescent="0.3">
      <c r="B167" s="314" t="s">
        <v>580</v>
      </c>
      <c r="C167" s="315"/>
      <c r="D167" s="315"/>
      <c r="E167" s="315"/>
      <c r="F167" s="315"/>
      <c r="G167" s="315"/>
      <c r="H167" s="316"/>
    </row>
    <row r="168" spans="2:8" s="130" customFormat="1" ht="16.350000000000001" customHeight="1" thickBot="1" x14ac:dyDescent="0.3">
      <c r="B168" s="147" t="s">
        <v>345</v>
      </c>
      <c r="C168" s="148"/>
      <c r="D168" s="148"/>
      <c r="E168" s="148"/>
      <c r="F168" s="148"/>
      <c r="G168" s="148"/>
      <c r="H168" s="184"/>
    </row>
    <row r="169" spans="2:8" s="134" customFormat="1" ht="21" customHeight="1" x14ac:dyDescent="0.25">
      <c r="B169" s="140"/>
      <c r="C169" s="145" t="s">
        <v>346</v>
      </c>
      <c r="D169" s="16"/>
      <c r="E169" s="16"/>
      <c r="F169" s="15"/>
      <c r="G169" s="14"/>
      <c r="H169" s="55"/>
    </row>
    <row r="170" spans="2:8" s="134" customFormat="1" ht="40.5" customHeight="1" x14ac:dyDescent="0.25">
      <c r="B170" s="140">
        <f>B165+1</f>
        <v>206</v>
      </c>
      <c r="C170" s="127" t="s">
        <v>347</v>
      </c>
      <c r="D170" s="16"/>
      <c r="E170" s="16"/>
      <c r="F170" s="15"/>
      <c r="G170" s="14"/>
      <c r="H170" s="55" t="s">
        <v>654</v>
      </c>
    </row>
    <row r="171" spans="2:8" s="134" customFormat="1" ht="38.25" x14ac:dyDescent="0.25">
      <c r="B171" s="140">
        <f>+B170+1</f>
        <v>207</v>
      </c>
      <c r="C171" s="127" t="s">
        <v>192</v>
      </c>
      <c r="D171" s="16"/>
      <c r="E171" s="16"/>
      <c r="F171" s="15"/>
      <c r="G171" s="14"/>
      <c r="H171" s="55" t="s">
        <v>655</v>
      </c>
    </row>
    <row r="172" spans="2:8" s="134" customFormat="1" ht="38.25" x14ac:dyDescent="0.25">
      <c r="B172" s="140">
        <f>+B171+1</f>
        <v>208</v>
      </c>
      <c r="C172" s="127" t="s">
        <v>348</v>
      </c>
      <c r="D172" s="131"/>
      <c r="E172" s="131"/>
      <c r="F172" s="132"/>
      <c r="G172" s="14"/>
      <c r="H172" s="55" t="s">
        <v>656</v>
      </c>
    </row>
    <row r="173" spans="2:8" s="134" customFormat="1" ht="73.5" x14ac:dyDescent="0.25">
      <c r="B173" s="140" t="s">
        <v>152</v>
      </c>
      <c r="C173" s="136" t="s">
        <v>775</v>
      </c>
      <c r="D173" s="16"/>
      <c r="E173" s="16"/>
      <c r="F173" s="15"/>
      <c r="G173" s="14"/>
      <c r="H173" s="55"/>
    </row>
    <row r="174" spans="2:8" s="134" customFormat="1" ht="25.5" x14ac:dyDescent="0.25">
      <c r="B174" s="140" t="s">
        <v>125</v>
      </c>
      <c r="C174" s="136" t="s">
        <v>349</v>
      </c>
      <c r="D174" s="16"/>
      <c r="E174" s="16"/>
      <c r="F174" s="15"/>
      <c r="G174" s="14"/>
      <c r="H174" s="55"/>
    </row>
    <row r="175" spans="2:8" s="134" customFormat="1" ht="51" x14ac:dyDescent="0.25">
      <c r="B175" s="140" t="s">
        <v>126</v>
      </c>
      <c r="C175" s="136" t="s">
        <v>350</v>
      </c>
      <c r="D175" s="16"/>
      <c r="E175" s="16"/>
      <c r="F175" s="15"/>
      <c r="G175" s="14"/>
      <c r="H175" s="55"/>
    </row>
    <row r="176" spans="2:8" s="134" customFormat="1" ht="38.25" x14ac:dyDescent="0.25">
      <c r="B176" s="140">
        <f>+B172+1</f>
        <v>209</v>
      </c>
      <c r="C176" s="127" t="s">
        <v>193</v>
      </c>
      <c r="D176" s="16"/>
      <c r="E176" s="16"/>
      <c r="F176" s="15"/>
      <c r="G176" s="14"/>
      <c r="H176" s="55" t="s">
        <v>657</v>
      </c>
    </row>
    <row r="177" spans="1:8" s="134" customFormat="1" ht="38.25" x14ac:dyDescent="0.25">
      <c r="B177" s="140">
        <f>+B176+1</f>
        <v>210</v>
      </c>
      <c r="C177" s="127" t="s">
        <v>351</v>
      </c>
      <c r="D177" s="16"/>
      <c r="E177" s="16"/>
      <c r="F177" s="15"/>
      <c r="G177" s="14"/>
      <c r="H177" s="55" t="s">
        <v>657</v>
      </c>
    </row>
    <row r="178" spans="1:8" s="134" customFormat="1" ht="64.5" customHeight="1" x14ac:dyDescent="0.25">
      <c r="B178" s="140">
        <f t="shared" ref="B178:B180" si="9">+B177+1</f>
        <v>211</v>
      </c>
      <c r="C178" s="127" t="s">
        <v>530</v>
      </c>
      <c r="D178" s="16"/>
      <c r="E178" s="16"/>
      <c r="F178" s="15"/>
      <c r="G178" s="14"/>
      <c r="H178" s="55" t="s">
        <v>657</v>
      </c>
    </row>
    <row r="179" spans="1:8" s="134" customFormat="1" ht="38.25" x14ac:dyDescent="0.25">
      <c r="B179" s="140">
        <f t="shared" si="9"/>
        <v>212</v>
      </c>
      <c r="C179" s="127" t="s">
        <v>353</v>
      </c>
      <c r="D179" s="16"/>
      <c r="E179" s="16"/>
      <c r="F179" s="15"/>
      <c r="G179" s="14"/>
      <c r="H179" s="55" t="s">
        <v>657</v>
      </c>
    </row>
    <row r="180" spans="1:8" s="134" customFormat="1" ht="48" customHeight="1" x14ac:dyDescent="0.25">
      <c r="B180" s="140">
        <f t="shared" si="9"/>
        <v>213</v>
      </c>
      <c r="C180" s="127" t="s">
        <v>531</v>
      </c>
      <c r="D180" s="16"/>
      <c r="E180" s="16"/>
      <c r="F180" s="15"/>
      <c r="G180" s="14"/>
      <c r="H180" s="55" t="s">
        <v>657</v>
      </c>
    </row>
    <row r="181" spans="1:8" s="134" customFormat="1" x14ac:dyDescent="0.25">
      <c r="B181" s="137"/>
      <c r="C181" s="145" t="s">
        <v>284</v>
      </c>
      <c r="D181" s="16"/>
      <c r="E181" s="16"/>
      <c r="F181" s="15"/>
      <c r="G181" s="76"/>
      <c r="H181" s="55" t="s">
        <v>285</v>
      </c>
    </row>
    <row r="182" spans="1:8" s="134" customFormat="1" ht="76.5" x14ac:dyDescent="0.25">
      <c r="B182" s="140">
        <f>B180+1</f>
        <v>214</v>
      </c>
      <c r="C182" s="127" t="s">
        <v>776</v>
      </c>
      <c r="D182" s="127"/>
      <c r="E182" s="127"/>
      <c r="F182" s="129"/>
      <c r="G182" s="14"/>
      <c r="H182" s="55" t="s">
        <v>928</v>
      </c>
    </row>
    <row r="183" spans="1:8" s="134" customFormat="1" ht="51" x14ac:dyDescent="0.25">
      <c r="B183" s="140">
        <f t="shared" ref="B183:B195" si="10">+B182+1</f>
        <v>215</v>
      </c>
      <c r="C183" s="127" t="s">
        <v>286</v>
      </c>
      <c r="D183" s="127"/>
      <c r="E183" s="127"/>
      <c r="F183" s="129"/>
      <c r="G183" s="14"/>
      <c r="H183" s="55" t="s">
        <v>929</v>
      </c>
    </row>
    <row r="184" spans="1:8" s="134" customFormat="1" ht="76.5" x14ac:dyDescent="0.25">
      <c r="B184" s="140">
        <f t="shared" si="10"/>
        <v>216</v>
      </c>
      <c r="C184" s="127" t="s">
        <v>777</v>
      </c>
      <c r="D184" s="127"/>
      <c r="E184" s="127"/>
      <c r="F184" s="129"/>
      <c r="G184" s="14"/>
      <c r="H184" s="55" t="s">
        <v>658</v>
      </c>
    </row>
    <row r="185" spans="1:8" s="134" customFormat="1" ht="25.5" x14ac:dyDescent="0.25">
      <c r="B185" s="140">
        <f t="shared" si="10"/>
        <v>217</v>
      </c>
      <c r="C185" s="127" t="s">
        <v>287</v>
      </c>
      <c r="D185" s="127"/>
      <c r="E185" s="127"/>
      <c r="F185" s="129"/>
      <c r="G185" s="14"/>
      <c r="H185" s="55" t="s">
        <v>930</v>
      </c>
    </row>
    <row r="186" spans="1:8" s="134" customFormat="1" ht="25.5" x14ac:dyDescent="0.25">
      <c r="B186" s="140">
        <f t="shared" si="10"/>
        <v>218</v>
      </c>
      <c r="C186" s="127" t="s">
        <v>778</v>
      </c>
      <c r="D186" s="127"/>
      <c r="E186" s="127"/>
      <c r="F186" s="129"/>
      <c r="G186" s="14"/>
      <c r="H186" s="55" t="s">
        <v>659</v>
      </c>
    </row>
    <row r="187" spans="1:8" s="134" customFormat="1" ht="38.25" x14ac:dyDescent="0.25">
      <c r="B187" s="140">
        <f t="shared" si="10"/>
        <v>219</v>
      </c>
      <c r="C187" s="127" t="s">
        <v>544</v>
      </c>
      <c r="D187" s="127"/>
      <c r="E187" s="127"/>
      <c r="F187" s="129"/>
      <c r="G187" s="14"/>
      <c r="H187" s="55" t="s">
        <v>660</v>
      </c>
    </row>
    <row r="188" spans="1:8" s="134" customFormat="1" ht="51" x14ac:dyDescent="0.25">
      <c r="B188" s="140">
        <f t="shared" si="10"/>
        <v>220</v>
      </c>
      <c r="C188" s="127" t="s">
        <v>779</v>
      </c>
      <c r="D188" s="127"/>
      <c r="E188" s="127"/>
      <c r="F188" s="129"/>
      <c r="G188" s="14"/>
      <c r="H188" s="55" t="s">
        <v>661</v>
      </c>
    </row>
    <row r="189" spans="1:8" s="134" customFormat="1" ht="25.5" x14ac:dyDescent="0.25">
      <c r="A189" s="134" t="s">
        <v>152</v>
      </c>
      <c r="B189" s="140">
        <f t="shared" si="10"/>
        <v>221</v>
      </c>
      <c r="C189" s="127" t="s">
        <v>288</v>
      </c>
      <c r="D189" s="127"/>
      <c r="E189" s="127"/>
      <c r="F189" s="129"/>
      <c r="G189" s="14"/>
      <c r="H189" s="55" t="s">
        <v>661</v>
      </c>
    </row>
    <row r="190" spans="1:8" s="134" customFormat="1" ht="51" x14ac:dyDescent="0.25">
      <c r="B190" s="140">
        <f t="shared" si="10"/>
        <v>222</v>
      </c>
      <c r="C190" s="127" t="s">
        <v>589</v>
      </c>
      <c r="D190" s="127"/>
      <c r="E190" s="127"/>
      <c r="F190" s="129"/>
      <c r="G190" s="14"/>
      <c r="H190" s="55" t="s">
        <v>662</v>
      </c>
    </row>
    <row r="191" spans="1:8" s="134" customFormat="1" ht="63.75" x14ac:dyDescent="0.25">
      <c r="B191" s="137">
        <f t="shared" si="10"/>
        <v>223</v>
      </c>
      <c r="C191" s="16" t="s">
        <v>780</v>
      </c>
      <c r="D191" s="16"/>
      <c r="E191" s="16"/>
      <c r="F191" s="15"/>
      <c r="G191" s="76"/>
      <c r="H191" s="55" t="s">
        <v>662</v>
      </c>
    </row>
    <row r="192" spans="1:8" s="134" customFormat="1" ht="38.25" x14ac:dyDescent="0.25">
      <c r="B192" s="137">
        <f t="shared" si="10"/>
        <v>224</v>
      </c>
      <c r="C192" s="16" t="s">
        <v>781</v>
      </c>
      <c r="D192" s="16"/>
      <c r="E192" s="16"/>
      <c r="F192" s="15"/>
      <c r="G192" s="76"/>
      <c r="H192" s="55" t="s">
        <v>663</v>
      </c>
    </row>
    <row r="193" spans="2:8" s="134" customFormat="1" ht="25.5" x14ac:dyDescent="0.25">
      <c r="B193" s="137">
        <f t="shared" si="10"/>
        <v>225</v>
      </c>
      <c r="C193" s="16" t="s">
        <v>782</v>
      </c>
      <c r="D193" s="16"/>
      <c r="E193" s="16"/>
      <c r="F193" s="15"/>
      <c r="G193" s="76"/>
      <c r="H193" s="55" t="s">
        <v>663</v>
      </c>
    </row>
    <row r="194" spans="2:8" s="134" customFormat="1" ht="89.25" x14ac:dyDescent="0.25">
      <c r="B194" s="137">
        <f t="shared" si="10"/>
        <v>226</v>
      </c>
      <c r="C194" s="16" t="s">
        <v>783</v>
      </c>
      <c r="D194" s="16"/>
      <c r="E194" s="16"/>
      <c r="F194" s="15"/>
      <c r="G194" s="76"/>
      <c r="H194" s="55" t="s">
        <v>664</v>
      </c>
    </row>
    <row r="195" spans="2:8" s="134" customFormat="1" ht="38.25" x14ac:dyDescent="0.25">
      <c r="B195" s="137">
        <f t="shared" si="10"/>
        <v>227</v>
      </c>
      <c r="C195" s="16" t="s">
        <v>545</v>
      </c>
      <c r="D195" s="16"/>
      <c r="E195" s="16"/>
      <c r="F195" s="15"/>
      <c r="G195" s="76"/>
      <c r="H195" s="55" t="s">
        <v>665</v>
      </c>
    </row>
    <row r="196" spans="2:8" ht="43.35" customHeight="1" thickBot="1" x14ac:dyDescent="0.3">
      <c r="B196" s="299" t="s">
        <v>71</v>
      </c>
      <c r="C196" s="300"/>
      <c r="D196" s="301"/>
      <c r="E196" s="302"/>
      <c r="F196" s="302"/>
      <c r="G196" s="302"/>
      <c r="H196" s="303"/>
    </row>
    <row r="197" spans="2:8" x14ac:dyDescent="0.25">
      <c r="F197" s="12"/>
      <c r="G197" s="2"/>
    </row>
  </sheetData>
  <mergeCells count="19">
    <mergeCell ref="I72:M72"/>
    <mergeCell ref="B167:H167"/>
    <mergeCell ref="B143:H143"/>
    <mergeCell ref="B22:C22"/>
    <mergeCell ref="G22:H22"/>
    <mergeCell ref="I144:M144"/>
    <mergeCell ref="I132:O132"/>
    <mergeCell ref="B196:C196"/>
    <mergeCell ref="D196:H196"/>
    <mergeCell ref="B2:H2"/>
    <mergeCell ref="B4:C5"/>
    <mergeCell ref="D4:F4"/>
    <mergeCell ref="G4:G5"/>
    <mergeCell ref="H4:H5"/>
    <mergeCell ref="B69:C69"/>
    <mergeCell ref="D69:H69"/>
    <mergeCell ref="B166:C166"/>
    <mergeCell ref="D166:H166"/>
    <mergeCell ref="B70:H70"/>
  </mergeCells>
  <dataValidations count="3">
    <dataValidation type="list" allowBlank="1" showInputMessage="1" showErrorMessage="1" error="Si prega di inserire esclusivamente &quot;N.a.&quot; in caso di elementi non applicabili" sqref="F31 F53:F54">
      <formula1>#REF!</formula1>
    </dataValidation>
    <dataValidation type="list" allowBlank="1" showInputMessage="1" showErrorMessage="1" error="Si prega di inserire esclusivamente &quot;N.a.&quot; in caso di elementi non applicabili" sqref="F28:F30">
      <formula1>#REF!</formula1>
    </dataValidation>
    <dataValidation type="list" allowBlank="1" showInputMessage="1" showErrorMessage="1" error="Si prega di inserire esclusivamente &quot;N.a.&quot; in caso di elementi non applicabili" sqref="F37:F38 F41">
      <formula1>#REF!</formula1>
    </dataValidation>
  </dataValidations>
  <printOptions horizontalCentered="1"/>
  <pageMargins left="0.70866141732283472" right="0.70866141732283472" top="0.74803149606299213" bottom="0.74803149606299213" header="0.31496062992125984" footer="0.31496062992125984"/>
  <pageSetup paperSize="9" scale="87" fitToWidth="0" fitToHeight="0" orientation="landscape" r:id="rId1"/>
  <headerFooter>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0"/>
  <sheetViews>
    <sheetView showGridLines="0" topLeftCell="D1" zoomScaleNormal="100" zoomScaleSheetLayoutView="84" workbookViewId="0">
      <pane ySplit="5" topLeftCell="A6" activePane="bottomLeft" state="frozen"/>
      <selection activeCell="C12" sqref="C12"/>
      <selection pane="bottomLeft" activeCell="G9" sqref="G9"/>
    </sheetView>
  </sheetViews>
  <sheetFormatPr defaultColWidth="9.140625" defaultRowHeight="14.25" x14ac:dyDescent="0.25"/>
  <cols>
    <col min="1" max="1" width="2.42578125" style="3" customWidth="1"/>
    <col min="2" max="2" width="6.42578125" style="12" customWidth="1"/>
    <col min="3" max="3" width="56.85546875" style="1" customWidth="1"/>
    <col min="4" max="5" width="8.5703125" style="1" customWidth="1"/>
    <col min="6" max="6" width="7.140625" style="1" customWidth="1"/>
    <col min="7" max="7" width="30.5703125" style="8" customWidth="1"/>
    <col min="8" max="8" width="30.5703125" style="2" customWidth="1"/>
    <col min="9" max="16384" width="9.140625" style="2"/>
  </cols>
  <sheetData>
    <row r="1" spans="2:8" ht="8.4499999999999993" customHeight="1" x14ac:dyDescent="0.25"/>
    <row r="2" spans="2:8" ht="24.6" customHeight="1" x14ac:dyDescent="0.25">
      <c r="B2" s="278" t="s">
        <v>328</v>
      </c>
      <c r="C2" s="278"/>
      <c r="D2" s="278"/>
      <c r="E2" s="278"/>
      <c r="F2" s="278"/>
      <c r="G2" s="278"/>
      <c r="H2" s="278"/>
    </row>
    <row r="3" spans="2:8" ht="8.4499999999999993" customHeight="1" thickBot="1" x14ac:dyDescent="0.3"/>
    <row r="4" spans="2:8" x14ac:dyDescent="0.25">
      <c r="B4" s="280" t="s">
        <v>59</v>
      </c>
      <c r="C4" s="279"/>
      <c r="D4" s="279" t="s">
        <v>57</v>
      </c>
      <c r="E4" s="279"/>
      <c r="F4" s="279"/>
      <c r="G4" s="279" t="s">
        <v>1</v>
      </c>
      <c r="H4" s="283" t="s">
        <v>60</v>
      </c>
    </row>
    <row r="5" spans="2:8" ht="15.6" customHeight="1" thickBot="1" x14ac:dyDescent="0.3">
      <c r="B5" s="281"/>
      <c r="C5" s="282"/>
      <c r="D5" s="53" t="s">
        <v>62</v>
      </c>
      <c r="E5" s="53" t="s">
        <v>63</v>
      </c>
      <c r="F5" s="64" t="s">
        <v>58</v>
      </c>
      <c r="G5" s="282"/>
      <c r="H5" s="284"/>
    </row>
    <row r="6" spans="2:8" ht="16.350000000000001" customHeight="1" thickBot="1" x14ac:dyDescent="0.3">
      <c r="B6" s="71" t="s">
        <v>354</v>
      </c>
      <c r="C6" s="69"/>
      <c r="D6" s="69"/>
      <c r="E6" s="69"/>
      <c r="F6" s="69"/>
      <c r="G6" s="69"/>
      <c r="H6" s="78"/>
    </row>
    <row r="7" spans="2:8" s="134" customFormat="1" ht="15" x14ac:dyDescent="0.25">
      <c r="B7" s="154"/>
      <c r="C7" s="155" t="s">
        <v>270</v>
      </c>
      <c r="D7" s="56"/>
      <c r="E7" s="56"/>
      <c r="F7" s="57"/>
      <c r="G7" s="156"/>
      <c r="H7" s="58"/>
    </row>
    <row r="8" spans="2:8" s="134" customFormat="1" ht="76.5" x14ac:dyDescent="0.25">
      <c r="B8" s="140">
        <f>'Scelta e attuazione  procedura '!B195+1</f>
        <v>228</v>
      </c>
      <c r="C8" s="127" t="s">
        <v>220</v>
      </c>
      <c r="D8" s="16"/>
      <c r="E8" s="16"/>
      <c r="F8" s="15"/>
      <c r="G8" s="14"/>
      <c r="H8" s="55" t="s">
        <v>666</v>
      </c>
    </row>
    <row r="9" spans="2:8" s="134" customFormat="1" ht="84" x14ac:dyDescent="0.25">
      <c r="B9" s="140">
        <f>+B8+1</f>
        <v>229</v>
      </c>
      <c r="C9" s="127" t="s">
        <v>546</v>
      </c>
      <c r="D9" s="127"/>
      <c r="E9" s="127"/>
      <c r="F9" s="129"/>
      <c r="G9" s="14"/>
      <c r="H9" s="55" t="s">
        <v>667</v>
      </c>
    </row>
    <row r="10" spans="2:8" s="134" customFormat="1" ht="72" x14ac:dyDescent="0.25">
      <c r="B10" s="140">
        <f>+B9+1</f>
        <v>230</v>
      </c>
      <c r="C10" s="127" t="s">
        <v>271</v>
      </c>
      <c r="D10" s="127"/>
      <c r="E10" s="127"/>
      <c r="F10" s="129"/>
      <c r="G10" s="14"/>
      <c r="H10" s="55" t="s">
        <v>581</v>
      </c>
    </row>
    <row r="11" spans="2:8" s="134" customFormat="1" ht="186.75" x14ac:dyDescent="0.25">
      <c r="B11" s="140">
        <f>+B10+1</f>
        <v>231</v>
      </c>
      <c r="C11" s="16" t="s">
        <v>788</v>
      </c>
      <c r="D11" s="16"/>
      <c r="E11" s="16"/>
      <c r="F11" s="15"/>
      <c r="G11" s="14"/>
      <c r="H11" s="55" t="s">
        <v>668</v>
      </c>
    </row>
    <row r="12" spans="2:8" s="134" customFormat="1" ht="72" x14ac:dyDescent="0.25">
      <c r="B12" s="140">
        <f>+B11+1</f>
        <v>232</v>
      </c>
      <c r="C12" s="127" t="s">
        <v>547</v>
      </c>
      <c r="D12" s="127"/>
      <c r="E12" s="127"/>
      <c r="F12" s="129"/>
      <c r="G12" s="14"/>
      <c r="H12" s="55" t="s">
        <v>581</v>
      </c>
    </row>
    <row r="13" spans="2:8" s="134" customFormat="1" ht="63.75" x14ac:dyDescent="0.25">
      <c r="B13" s="140">
        <f>B12+1</f>
        <v>233</v>
      </c>
      <c r="C13" s="127" t="s">
        <v>272</v>
      </c>
      <c r="D13" s="16"/>
      <c r="E13" s="16"/>
      <c r="F13" s="15"/>
      <c r="G13" s="14"/>
      <c r="H13" s="55" t="s">
        <v>668</v>
      </c>
    </row>
    <row r="14" spans="2:8" s="134" customFormat="1" ht="76.5" x14ac:dyDescent="0.25">
      <c r="B14" s="140">
        <f t="shared" ref="B14:B22" si="0">+B13+1</f>
        <v>234</v>
      </c>
      <c r="C14" s="127" t="s">
        <v>548</v>
      </c>
      <c r="D14" s="16"/>
      <c r="E14" s="16"/>
      <c r="F14" s="15"/>
      <c r="G14" s="14"/>
      <c r="H14" s="55" t="s">
        <v>668</v>
      </c>
    </row>
    <row r="15" spans="2:8" s="134" customFormat="1" ht="38.25" x14ac:dyDescent="0.25">
      <c r="B15" s="140">
        <f t="shared" si="0"/>
        <v>235</v>
      </c>
      <c r="C15" s="127" t="s">
        <v>784</v>
      </c>
      <c r="D15" s="16"/>
      <c r="E15" s="16"/>
      <c r="F15" s="15"/>
      <c r="G15" s="14"/>
      <c r="H15" s="55" t="s">
        <v>669</v>
      </c>
    </row>
    <row r="16" spans="2:8" s="134" customFormat="1" ht="38.25" x14ac:dyDescent="0.25">
      <c r="B16" s="140">
        <f t="shared" si="0"/>
        <v>236</v>
      </c>
      <c r="C16" s="127" t="s">
        <v>785</v>
      </c>
      <c r="D16" s="16"/>
      <c r="E16" s="16"/>
      <c r="F16" s="15"/>
      <c r="G16" s="14"/>
      <c r="H16" s="55" t="s">
        <v>670</v>
      </c>
    </row>
    <row r="17" spans="2:8" s="134" customFormat="1" ht="25.5" x14ac:dyDescent="0.25">
      <c r="B17" s="140">
        <f t="shared" si="0"/>
        <v>237</v>
      </c>
      <c r="C17" s="127" t="s">
        <v>549</v>
      </c>
      <c r="D17" s="127"/>
      <c r="E17" s="127"/>
      <c r="F17" s="129"/>
      <c r="G17" s="14"/>
      <c r="H17" s="55" t="s">
        <v>671</v>
      </c>
    </row>
    <row r="18" spans="2:8" s="134" customFormat="1" ht="72" x14ac:dyDescent="0.25">
      <c r="B18" s="140">
        <f t="shared" si="0"/>
        <v>238</v>
      </c>
      <c r="C18" s="127" t="s">
        <v>786</v>
      </c>
      <c r="D18" s="127"/>
      <c r="E18" s="127"/>
      <c r="F18" s="129"/>
      <c r="G18" s="14"/>
      <c r="H18" s="55" t="s">
        <v>581</v>
      </c>
    </row>
    <row r="19" spans="2:8" s="134" customFormat="1" ht="48" x14ac:dyDescent="0.25">
      <c r="B19" s="140">
        <f t="shared" si="0"/>
        <v>239</v>
      </c>
      <c r="C19" s="127" t="s">
        <v>221</v>
      </c>
      <c r="D19" s="127"/>
      <c r="E19" s="127"/>
      <c r="F19" s="129"/>
      <c r="G19" s="14"/>
      <c r="H19" s="55" t="s">
        <v>672</v>
      </c>
    </row>
    <row r="20" spans="2:8" s="134" customFormat="1" ht="38.25" x14ac:dyDescent="0.25">
      <c r="B20" s="140">
        <f t="shared" si="0"/>
        <v>240</v>
      </c>
      <c r="C20" s="127" t="s">
        <v>787</v>
      </c>
      <c r="D20" s="16"/>
      <c r="E20" s="16"/>
      <c r="F20" s="15"/>
      <c r="G20" s="14"/>
      <c r="H20" s="55" t="s">
        <v>867</v>
      </c>
    </row>
    <row r="21" spans="2:8" s="134" customFormat="1" ht="25.5" x14ac:dyDescent="0.25">
      <c r="B21" s="140">
        <f t="shared" si="0"/>
        <v>241</v>
      </c>
      <c r="C21" s="16" t="s">
        <v>222</v>
      </c>
      <c r="D21" s="127"/>
      <c r="E21" s="127"/>
      <c r="F21" s="129"/>
      <c r="G21" s="14"/>
      <c r="H21" s="55" t="s">
        <v>673</v>
      </c>
    </row>
    <row r="22" spans="2:8" s="134" customFormat="1" ht="51" x14ac:dyDescent="0.25">
      <c r="B22" s="140">
        <f t="shared" si="0"/>
        <v>242</v>
      </c>
      <c r="C22" s="127" t="s">
        <v>223</v>
      </c>
      <c r="D22" s="127"/>
      <c r="E22" s="127"/>
      <c r="F22" s="129"/>
      <c r="G22" s="14"/>
      <c r="H22" s="55" t="s">
        <v>931</v>
      </c>
    </row>
    <row r="23" spans="2:8" s="134" customFormat="1" ht="15" x14ac:dyDescent="0.25">
      <c r="B23" s="140"/>
      <c r="C23" s="146" t="s">
        <v>273</v>
      </c>
      <c r="D23" s="16"/>
      <c r="E23" s="16"/>
      <c r="F23" s="15"/>
      <c r="G23" s="14"/>
      <c r="H23" s="55"/>
    </row>
    <row r="24" spans="2:8" s="3" customFormat="1" ht="38.25" x14ac:dyDescent="0.25">
      <c r="B24" s="75">
        <f>B22+1</f>
        <v>243</v>
      </c>
      <c r="C24" s="16" t="s">
        <v>826</v>
      </c>
      <c r="D24" s="16"/>
      <c r="E24" s="16"/>
      <c r="F24" s="15"/>
      <c r="G24" s="14"/>
      <c r="H24" s="55"/>
    </row>
    <row r="25" spans="2:8" s="134" customFormat="1" ht="38.25" x14ac:dyDescent="0.25">
      <c r="B25" s="137">
        <f t="shared" ref="B25:B35" si="1">B24+1</f>
        <v>244</v>
      </c>
      <c r="C25" s="16" t="s">
        <v>195</v>
      </c>
      <c r="D25" s="16"/>
      <c r="E25" s="16"/>
      <c r="F25" s="15"/>
      <c r="G25" s="76"/>
      <c r="H25" s="55" t="s">
        <v>274</v>
      </c>
    </row>
    <row r="26" spans="2:8" s="134" customFormat="1" ht="25.5" x14ac:dyDescent="0.25">
      <c r="B26" s="137">
        <f t="shared" si="1"/>
        <v>245</v>
      </c>
      <c r="C26" s="16" t="s">
        <v>827</v>
      </c>
      <c r="D26" s="16"/>
      <c r="E26" s="16"/>
      <c r="F26" s="15"/>
      <c r="G26" s="76"/>
      <c r="H26" s="55"/>
    </row>
    <row r="27" spans="2:8" s="3" customFormat="1" ht="38.25" x14ac:dyDescent="0.25">
      <c r="B27" s="137">
        <f t="shared" si="1"/>
        <v>246</v>
      </c>
      <c r="C27" s="16" t="s">
        <v>818</v>
      </c>
      <c r="D27" s="16"/>
      <c r="E27" s="16"/>
      <c r="F27" s="15"/>
      <c r="G27" s="14"/>
      <c r="H27" s="55"/>
    </row>
    <row r="28" spans="2:8" s="134" customFormat="1" ht="25.5" x14ac:dyDescent="0.25">
      <c r="B28" s="137">
        <f t="shared" si="1"/>
        <v>247</v>
      </c>
      <c r="C28" s="127" t="s">
        <v>276</v>
      </c>
      <c r="D28" s="127"/>
      <c r="E28" s="127"/>
      <c r="F28" s="129"/>
      <c r="G28" s="14"/>
      <c r="H28" s="55" t="s">
        <v>277</v>
      </c>
    </row>
    <row r="29" spans="2:8" s="134" customFormat="1" ht="138.75" customHeight="1" x14ac:dyDescent="0.25">
      <c r="B29" s="140">
        <f t="shared" si="1"/>
        <v>248</v>
      </c>
      <c r="C29" s="16" t="s">
        <v>807</v>
      </c>
      <c r="D29" s="16"/>
      <c r="E29" s="16"/>
      <c r="F29" s="15"/>
      <c r="G29" s="76"/>
      <c r="H29" s="55" t="s">
        <v>806</v>
      </c>
    </row>
    <row r="30" spans="2:8" s="134" customFormat="1" ht="63.75" x14ac:dyDescent="0.25">
      <c r="B30" s="140">
        <f t="shared" si="1"/>
        <v>249</v>
      </c>
      <c r="C30" s="127" t="s">
        <v>808</v>
      </c>
      <c r="D30" s="16"/>
      <c r="E30" s="16"/>
      <c r="F30" s="15"/>
      <c r="G30" s="76"/>
      <c r="H30" s="55" t="s">
        <v>674</v>
      </c>
    </row>
    <row r="31" spans="2:8" s="134" customFormat="1" ht="38.25" x14ac:dyDescent="0.25">
      <c r="B31" s="140">
        <f t="shared" si="1"/>
        <v>250</v>
      </c>
      <c r="C31" s="127" t="s">
        <v>809</v>
      </c>
      <c r="D31" s="127"/>
      <c r="E31" s="127"/>
      <c r="F31" s="129"/>
      <c r="G31" s="14"/>
      <c r="H31" s="55" t="s">
        <v>932</v>
      </c>
    </row>
    <row r="32" spans="2:8" s="134" customFormat="1" ht="43.5" customHeight="1" x14ac:dyDescent="0.25">
      <c r="B32" s="140">
        <f t="shared" si="1"/>
        <v>251</v>
      </c>
      <c r="C32" s="127" t="s">
        <v>835</v>
      </c>
      <c r="D32" s="153"/>
      <c r="E32" s="153"/>
      <c r="F32" s="153"/>
      <c r="G32" s="153"/>
      <c r="H32" s="55" t="s">
        <v>684</v>
      </c>
    </row>
    <row r="33" spans="2:8" s="134" customFormat="1" ht="25.5" x14ac:dyDescent="0.25">
      <c r="B33" s="140">
        <f t="shared" si="1"/>
        <v>252</v>
      </c>
      <c r="C33" s="127" t="s">
        <v>847</v>
      </c>
      <c r="D33" s="127"/>
      <c r="E33" s="127"/>
      <c r="F33" s="129"/>
      <c r="G33" s="14"/>
      <c r="H33" s="55" t="s">
        <v>796</v>
      </c>
    </row>
    <row r="34" spans="2:8" s="134" customFormat="1" ht="56.25" customHeight="1" x14ac:dyDescent="0.25">
      <c r="B34" s="140">
        <f t="shared" si="1"/>
        <v>253</v>
      </c>
      <c r="C34" s="127" t="s">
        <v>282</v>
      </c>
      <c r="D34" s="153"/>
      <c r="E34" s="153"/>
      <c r="F34" s="153"/>
      <c r="G34" s="153"/>
      <c r="H34" s="55" t="s">
        <v>933</v>
      </c>
    </row>
    <row r="35" spans="2:8" s="134" customFormat="1" ht="38.25" x14ac:dyDescent="0.25">
      <c r="B35" s="140">
        <f t="shared" si="1"/>
        <v>254</v>
      </c>
      <c r="C35" s="127" t="s">
        <v>551</v>
      </c>
      <c r="D35" s="127"/>
      <c r="E35" s="127"/>
      <c r="F35" s="129"/>
      <c r="G35" s="14"/>
      <c r="H35" s="55" t="s">
        <v>812</v>
      </c>
    </row>
    <row r="36" spans="2:8" s="134" customFormat="1" ht="62.45" customHeight="1" x14ac:dyDescent="0.25">
      <c r="B36" s="140">
        <f t="shared" ref="B36" si="2">B35+1</f>
        <v>255</v>
      </c>
      <c r="C36" s="127" t="s">
        <v>846</v>
      </c>
      <c r="D36" s="127"/>
      <c r="E36" s="127"/>
      <c r="F36" s="129"/>
      <c r="G36" s="14"/>
      <c r="H36" s="55" t="s">
        <v>691</v>
      </c>
    </row>
    <row r="37" spans="2:8" s="134" customFormat="1" ht="38.25" x14ac:dyDescent="0.25">
      <c r="B37" s="140">
        <f t="shared" ref="B37:B48" si="3">B36+1</f>
        <v>256</v>
      </c>
      <c r="C37" s="16" t="s">
        <v>828</v>
      </c>
      <c r="D37" s="16"/>
      <c r="E37" s="16"/>
      <c r="F37" s="15"/>
      <c r="G37" s="76"/>
      <c r="H37" s="55"/>
    </row>
    <row r="38" spans="2:8" s="134" customFormat="1" ht="176.25" customHeight="1" x14ac:dyDescent="0.25">
      <c r="B38" s="140">
        <f t="shared" si="3"/>
        <v>257</v>
      </c>
      <c r="C38" s="16" t="s">
        <v>275</v>
      </c>
      <c r="D38" s="16"/>
      <c r="E38" s="16"/>
      <c r="F38" s="15"/>
      <c r="G38" s="76"/>
      <c r="H38" s="185" t="s">
        <v>805</v>
      </c>
    </row>
    <row r="39" spans="2:8" s="134" customFormat="1" ht="25.5" x14ac:dyDescent="0.25">
      <c r="B39" s="140">
        <f t="shared" si="3"/>
        <v>258</v>
      </c>
      <c r="C39" s="16" t="s">
        <v>810</v>
      </c>
      <c r="D39" s="127"/>
      <c r="E39" s="127"/>
      <c r="F39" s="129"/>
      <c r="G39" s="14"/>
      <c r="H39" s="55" t="s">
        <v>675</v>
      </c>
    </row>
    <row r="40" spans="2:8" s="134" customFormat="1" ht="51" x14ac:dyDescent="0.25">
      <c r="B40" s="140">
        <f t="shared" si="3"/>
        <v>259</v>
      </c>
      <c r="C40" s="127" t="s">
        <v>552</v>
      </c>
      <c r="D40" s="127"/>
      <c r="E40" s="127"/>
      <c r="F40" s="129"/>
      <c r="G40" s="14"/>
      <c r="H40" s="55" t="s">
        <v>676</v>
      </c>
    </row>
    <row r="41" spans="2:8" s="134" customFormat="1" ht="25.5" x14ac:dyDescent="0.25">
      <c r="B41" s="140">
        <f t="shared" si="3"/>
        <v>260</v>
      </c>
      <c r="C41" s="127" t="s">
        <v>278</v>
      </c>
      <c r="D41" s="127"/>
      <c r="E41" s="127"/>
      <c r="F41" s="129"/>
      <c r="G41" s="14"/>
      <c r="H41" s="55" t="s">
        <v>677</v>
      </c>
    </row>
    <row r="42" spans="2:8" s="134" customFormat="1" ht="132" x14ac:dyDescent="0.25">
      <c r="B42" s="140">
        <f t="shared" si="3"/>
        <v>261</v>
      </c>
      <c r="C42" s="127" t="s">
        <v>279</v>
      </c>
      <c r="D42" s="127"/>
      <c r="E42" s="127"/>
      <c r="F42" s="129"/>
      <c r="G42" s="14"/>
      <c r="H42" s="55" t="s">
        <v>813</v>
      </c>
    </row>
    <row r="43" spans="2:8" s="134" customFormat="1" ht="63.75" x14ac:dyDescent="0.25">
      <c r="B43" s="140">
        <f t="shared" si="3"/>
        <v>262</v>
      </c>
      <c r="C43" s="127" t="s">
        <v>811</v>
      </c>
      <c r="D43" s="127"/>
      <c r="E43" s="127"/>
      <c r="F43" s="129"/>
      <c r="G43" s="14"/>
      <c r="H43" s="55" t="s">
        <v>678</v>
      </c>
    </row>
    <row r="44" spans="2:8" s="134" customFormat="1" ht="38.25" x14ac:dyDescent="0.25">
      <c r="B44" s="140">
        <f t="shared" si="3"/>
        <v>263</v>
      </c>
      <c r="C44" s="127" t="s">
        <v>553</v>
      </c>
      <c r="D44" s="127"/>
      <c r="E44" s="127"/>
      <c r="F44" s="129"/>
      <c r="G44" s="14"/>
      <c r="H44" s="55" t="s">
        <v>679</v>
      </c>
    </row>
    <row r="45" spans="2:8" s="3" customFormat="1" ht="204" x14ac:dyDescent="0.25">
      <c r="B45" s="140">
        <f t="shared" si="3"/>
        <v>264</v>
      </c>
      <c r="C45" s="16" t="s">
        <v>824</v>
      </c>
      <c r="D45" s="16"/>
      <c r="E45" s="16"/>
      <c r="F45" s="15"/>
      <c r="G45" s="14"/>
      <c r="H45" s="202" t="s">
        <v>825</v>
      </c>
    </row>
    <row r="46" spans="2:8" s="3" customFormat="1" ht="108" x14ac:dyDescent="0.25">
      <c r="B46" s="140">
        <f t="shared" si="3"/>
        <v>265</v>
      </c>
      <c r="C46" s="16" t="s">
        <v>819</v>
      </c>
      <c r="D46" s="16"/>
      <c r="E46" s="16"/>
      <c r="F46" s="15"/>
      <c r="G46" s="76"/>
      <c r="H46" s="202" t="s">
        <v>820</v>
      </c>
    </row>
    <row r="47" spans="2:8" s="3" customFormat="1" ht="108" x14ac:dyDescent="0.25">
      <c r="B47" s="75">
        <f t="shared" si="3"/>
        <v>266</v>
      </c>
      <c r="C47" s="16" t="s">
        <v>821</v>
      </c>
      <c r="D47" s="16"/>
      <c r="E47" s="16"/>
      <c r="F47" s="15"/>
      <c r="G47" s="76"/>
      <c r="H47" s="202" t="s">
        <v>822</v>
      </c>
    </row>
    <row r="48" spans="2:8" s="134" customFormat="1" ht="138.75" customHeight="1" x14ac:dyDescent="0.25">
      <c r="B48" s="140">
        <f t="shared" si="3"/>
        <v>267</v>
      </c>
      <c r="C48" s="16" t="s">
        <v>550</v>
      </c>
      <c r="D48" s="16"/>
      <c r="E48" s="16"/>
      <c r="F48" s="15"/>
      <c r="G48" s="76"/>
      <c r="H48" s="185" t="s">
        <v>716</v>
      </c>
    </row>
    <row r="49" spans="1:8" s="130" customFormat="1" ht="43.35" customHeight="1" x14ac:dyDescent="0.25">
      <c r="A49" s="134"/>
      <c r="B49" s="288" t="s">
        <v>71</v>
      </c>
      <c r="C49" s="289"/>
      <c r="D49" s="331"/>
      <c r="E49" s="332"/>
      <c r="F49" s="332"/>
      <c r="G49" s="332"/>
      <c r="H49" s="333"/>
    </row>
    <row r="50" spans="1:8" ht="38.450000000000003" customHeight="1" thickBot="1" x14ac:dyDescent="0.3">
      <c r="A50" s="2"/>
      <c r="B50" s="314" t="s">
        <v>717</v>
      </c>
      <c r="C50" s="315"/>
      <c r="D50" s="315"/>
      <c r="E50" s="315"/>
      <c r="F50" s="315"/>
      <c r="G50" s="315"/>
      <c r="H50" s="316"/>
    </row>
    <row r="51" spans="1:8" s="130" customFormat="1" ht="16.350000000000001" customHeight="1" x14ac:dyDescent="0.25">
      <c r="A51" s="134"/>
      <c r="B51" s="147" t="s">
        <v>355</v>
      </c>
      <c r="C51" s="152"/>
      <c r="D51" s="152"/>
      <c r="E51" s="152"/>
      <c r="F51" s="152"/>
      <c r="G51" s="152"/>
      <c r="H51" s="157"/>
    </row>
    <row r="52" spans="1:8" s="134" customFormat="1" ht="25.5" x14ac:dyDescent="0.25">
      <c r="B52" s="137">
        <f>B48+1</f>
        <v>268</v>
      </c>
      <c r="C52" s="127" t="s">
        <v>281</v>
      </c>
      <c r="D52" s="16"/>
      <c r="E52" s="16"/>
      <c r="F52" s="15"/>
      <c r="G52" s="76"/>
      <c r="H52" s="201" t="s">
        <v>938</v>
      </c>
    </row>
    <row r="53" spans="1:8" s="134" customFormat="1" ht="38.25" x14ac:dyDescent="0.25">
      <c r="B53" s="140">
        <f t="shared" ref="B53:B59" si="4">+B52+1</f>
        <v>269</v>
      </c>
      <c r="C53" s="127" t="s">
        <v>225</v>
      </c>
      <c r="D53" s="127"/>
      <c r="E53" s="127"/>
      <c r="F53" s="129"/>
      <c r="G53" s="14"/>
      <c r="H53" s="55" t="s">
        <v>680</v>
      </c>
    </row>
    <row r="54" spans="1:8" s="134" customFormat="1" ht="51" x14ac:dyDescent="0.25">
      <c r="B54" s="140">
        <f t="shared" si="4"/>
        <v>270</v>
      </c>
      <c r="C54" s="127" t="s">
        <v>555</v>
      </c>
      <c r="D54" s="127"/>
      <c r="E54" s="127"/>
      <c r="F54" s="129"/>
      <c r="G54" s="14"/>
      <c r="H54" s="55" t="s">
        <v>681</v>
      </c>
    </row>
    <row r="55" spans="1:8" s="134" customFormat="1" ht="216" x14ac:dyDescent="0.25">
      <c r="B55" s="140">
        <f t="shared" si="4"/>
        <v>271</v>
      </c>
      <c r="C55" s="127" t="s">
        <v>829</v>
      </c>
      <c r="D55" s="127"/>
      <c r="E55" s="127"/>
      <c r="F55" s="129"/>
      <c r="G55" s="14"/>
      <c r="H55" s="55" t="s">
        <v>682</v>
      </c>
    </row>
    <row r="56" spans="1:8" s="134" customFormat="1" ht="63.75" x14ac:dyDescent="0.25">
      <c r="B56" s="140">
        <f t="shared" si="4"/>
        <v>272</v>
      </c>
      <c r="C56" s="127" t="s">
        <v>830</v>
      </c>
      <c r="D56" s="127"/>
      <c r="E56" s="127"/>
      <c r="F56" s="129"/>
      <c r="G56" s="14"/>
      <c r="H56" s="55" t="s">
        <v>683</v>
      </c>
    </row>
    <row r="57" spans="1:8" s="134" customFormat="1" ht="51" x14ac:dyDescent="0.25">
      <c r="B57" s="140">
        <f t="shared" si="4"/>
        <v>273</v>
      </c>
      <c r="C57" s="127" t="s">
        <v>848</v>
      </c>
      <c r="D57" s="127"/>
      <c r="E57" s="127"/>
      <c r="F57" s="129"/>
      <c r="G57" s="14"/>
      <c r="H57" s="55" t="s">
        <v>693</v>
      </c>
    </row>
    <row r="58" spans="1:8" s="134" customFormat="1" ht="25.5" x14ac:dyDescent="0.25">
      <c r="B58" s="140">
        <f t="shared" si="4"/>
        <v>274</v>
      </c>
      <c r="C58" s="127" t="s">
        <v>283</v>
      </c>
      <c r="D58" s="127"/>
      <c r="E58" s="127"/>
      <c r="F58" s="129"/>
      <c r="G58" s="14"/>
      <c r="H58" s="55" t="s">
        <v>837</v>
      </c>
    </row>
    <row r="59" spans="1:8" s="134" customFormat="1" ht="56.25" customHeight="1" x14ac:dyDescent="0.25">
      <c r="B59" s="140">
        <f t="shared" si="4"/>
        <v>275</v>
      </c>
      <c r="C59" s="127" t="s">
        <v>836</v>
      </c>
      <c r="D59" s="153"/>
      <c r="E59" s="153"/>
      <c r="F59" s="153"/>
      <c r="G59" s="153"/>
      <c r="H59" s="55" t="s">
        <v>686</v>
      </c>
    </row>
    <row r="60" spans="1:8" s="134" customFormat="1" ht="25.5" x14ac:dyDescent="0.25">
      <c r="B60" s="140">
        <f>B59+1</f>
        <v>276</v>
      </c>
      <c r="C60" s="127" t="s">
        <v>838</v>
      </c>
      <c r="D60" s="127"/>
      <c r="E60" s="127"/>
      <c r="F60" s="129"/>
      <c r="G60" s="14"/>
      <c r="H60" s="55" t="s">
        <v>839</v>
      </c>
    </row>
    <row r="61" spans="1:8" s="134" customFormat="1" ht="25.5" x14ac:dyDescent="0.25">
      <c r="B61" s="140">
        <f>B60+1</f>
        <v>277</v>
      </c>
      <c r="C61" s="127" t="s">
        <v>840</v>
      </c>
      <c r="D61" s="131"/>
      <c r="E61" s="131"/>
      <c r="F61" s="132"/>
      <c r="G61" s="14"/>
      <c r="H61" s="55" t="s">
        <v>687</v>
      </c>
    </row>
    <row r="62" spans="1:8" s="134" customFormat="1" ht="12.75" x14ac:dyDescent="0.25">
      <c r="B62" s="140" t="s">
        <v>127</v>
      </c>
      <c r="C62" s="136" t="s">
        <v>841</v>
      </c>
      <c r="D62" s="127"/>
      <c r="E62" s="127"/>
      <c r="F62" s="129"/>
      <c r="G62" s="14"/>
      <c r="H62" s="55"/>
    </row>
    <row r="63" spans="1:8" s="134" customFormat="1" ht="12.75" x14ac:dyDescent="0.25">
      <c r="B63" s="140" t="s">
        <v>125</v>
      </c>
      <c r="C63" s="136" t="s">
        <v>842</v>
      </c>
      <c r="D63" s="127"/>
      <c r="E63" s="127"/>
      <c r="F63" s="129"/>
      <c r="G63" s="14"/>
      <c r="H63" s="55"/>
    </row>
    <row r="64" spans="1:8" s="134" customFormat="1" ht="12.75" x14ac:dyDescent="0.25">
      <c r="B64" s="140" t="s">
        <v>126</v>
      </c>
      <c r="C64" s="136" t="s">
        <v>843</v>
      </c>
      <c r="D64" s="127"/>
      <c r="E64" s="127"/>
      <c r="F64" s="129"/>
      <c r="G64" s="14"/>
      <c r="H64" s="55"/>
    </row>
    <row r="65" spans="1:8" s="134" customFormat="1" ht="38.25" x14ac:dyDescent="0.25">
      <c r="B65" s="140" t="s">
        <v>129</v>
      </c>
      <c r="C65" s="136" t="s">
        <v>844</v>
      </c>
      <c r="D65" s="127"/>
      <c r="E65" s="127"/>
      <c r="F65" s="129"/>
      <c r="G65" s="14"/>
      <c r="H65" s="55"/>
    </row>
    <row r="66" spans="1:8" s="134" customFormat="1" ht="38.25" x14ac:dyDescent="0.25">
      <c r="B66" s="140" t="s">
        <v>150</v>
      </c>
      <c r="C66" s="136" t="s">
        <v>845</v>
      </c>
      <c r="D66" s="127"/>
      <c r="E66" s="127"/>
      <c r="F66" s="129"/>
      <c r="G66" s="14"/>
      <c r="H66" s="55"/>
    </row>
    <row r="67" spans="1:8" s="134" customFormat="1" ht="51" x14ac:dyDescent="0.25">
      <c r="B67" s="140">
        <f>B61+1</f>
        <v>278</v>
      </c>
      <c r="C67" s="127" t="s">
        <v>556</v>
      </c>
      <c r="D67" s="127"/>
      <c r="E67" s="127"/>
      <c r="F67" s="129"/>
      <c r="G67" s="14"/>
      <c r="H67" s="55" t="s">
        <v>688</v>
      </c>
    </row>
    <row r="68" spans="1:8" s="134" customFormat="1" ht="25.5" x14ac:dyDescent="0.25">
      <c r="B68" s="140">
        <f t="shared" ref="B68:B73" si="5">+B67+1</f>
        <v>279</v>
      </c>
      <c r="C68" s="127" t="s">
        <v>224</v>
      </c>
      <c r="D68" s="127"/>
      <c r="E68" s="127"/>
      <c r="F68" s="129"/>
      <c r="G68" s="14"/>
      <c r="H68" s="55" t="s">
        <v>689</v>
      </c>
    </row>
    <row r="69" spans="1:8" s="134" customFormat="1" ht="51" x14ac:dyDescent="0.25">
      <c r="B69" s="140">
        <f t="shared" si="5"/>
        <v>280</v>
      </c>
      <c r="C69" s="127" t="s">
        <v>833</v>
      </c>
      <c r="D69" s="127"/>
      <c r="E69" s="127"/>
      <c r="F69" s="129"/>
      <c r="G69" s="14"/>
      <c r="H69" s="55" t="s">
        <v>690</v>
      </c>
    </row>
    <row r="70" spans="1:8" s="134" customFormat="1" ht="63.75" x14ac:dyDescent="0.25">
      <c r="B70" s="140">
        <f t="shared" si="5"/>
        <v>281</v>
      </c>
      <c r="C70" s="127" t="s">
        <v>557</v>
      </c>
      <c r="D70" s="127"/>
      <c r="E70" s="127"/>
      <c r="F70" s="129"/>
      <c r="G70" s="14"/>
      <c r="H70" s="55" t="s">
        <v>692</v>
      </c>
    </row>
    <row r="71" spans="1:8" s="134" customFormat="1" ht="51" x14ac:dyDescent="0.25">
      <c r="B71" s="140">
        <f t="shared" si="5"/>
        <v>282</v>
      </c>
      <c r="C71" s="127" t="s">
        <v>558</v>
      </c>
      <c r="D71" s="127"/>
      <c r="E71" s="127"/>
      <c r="F71" s="129"/>
      <c r="G71" s="14"/>
      <c r="H71" s="55" t="s">
        <v>694</v>
      </c>
    </row>
    <row r="72" spans="1:8" s="130" customFormat="1" ht="25.5" x14ac:dyDescent="0.25">
      <c r="A72" s="134"/>
      <c r="B72" s="140">
        <f t="shared" si="5"/>
        <v>283</v>
      </c>
      <c r="C72" s="16" t="s">
        <v>831</v>
      </c>
      <c r="D72" s="127"/>
      <c r="E72" s="127"/>
      <c r="F72" s="129"/>
      <c r="G72" s="23"/>
      <c r="H72" s="55"/>
    </row>
    <row r="73" spans="1:8" s="130" customFormat="1" ht="63" x14ac:dyDescent="0.25">
      <c r="A73" s="134"/>
      <c r="B73" s="186">
        <f t="shared" si="5"/>
        <v>284</v>
      </c>
      <c r="C73" s="16" t="s">
        <v>832</v>
      </c>
      <c r="D73" s="127"/>
      <c r="E73" s="127"/>
      <c r="F73" s="129"/>
      <c r="G73" s="23"/>
      <c r="H73" s="139"/>
    </row>
    <row r="74" spans="1:8" s="130" customFormat="1" ht="43.35" customHeight="1" thickBot="1" x14ac:dyDescent="0.3">
      <c r="A74" s="134"/>
      <c r="B74" s="326" t="s">
        <v>71</v>
      </c>
      <c r="C74" s="327"/>
      <c r="D74" s="328"/>
      <c r="E74" s="329"/>
      <c r="F74" s="329"/>
      <c r="G74" s="329"/>
      <c r="H74" s="330"/>
    </row>
    <row r="75" spans="1:8" s="130" customFormat="1" ht="16.350000000000001" customHeight="1" x14ac:dyDescent="0.25">
      <c r="A75" s="134"/>
      <c r="B75" s="147" t="s">
        <v>356</v>
      </c>
      <c r="C75" s="152"/>
      <c r="D75" s="152"/>
      <c r="E75" s="152"/>
      <c r="F75" s="152"/>
      <c r="G75" s="152"/>
      <c r="H75" s="157"/>
    </row>
    <row r="76" spans="1:8" s="130" customFormat="1" ht="25.5" x14ac:dyDescent="0.25">
      <c r="A76" s="134"/>
      <c r="B76" s="140">
        <f>B73+1</f>
        <v>285</v>
      </c>
      <c r="C76" s="16" t="s">
        <v>174</v>
      </c>
      <c r="D76" s="127"/>
      <c r="E76" s="127"/>
      <c r="F76" s="129"/>
      <c r="G76" s="23"/>
      <c r="H76" s="55"/>
    </row>
    <row r="77" spans="1:8" s="130" customFormat="1" ht="25.5" x14ac:dyDescent="0.25">
      <c r="A77" s="134"/>
      <c r="B77" s="140">
        <f>B76+1</f>
        <v>286</v>
      </c>
      <c r="C77" s="16" t="s">
        <v>295</v>
      </c>
      <c r="D77" s="127"/>
      <c r="E77" s="127"/>
      <c r="F77" s="129"/>
      <c r="G77" s="23"/>
      <c r="H77" s="55" t="s">
        <v>868</v>
      </c>
    </row>
    <row r="78" spans="1:8" s="130" customFormat="1" ht="12.75" x14ac:dyDescent="0.25">
      <c r="A78" s="134"/>
      <c r="B78" s="160" t="s">
        <v>152</v>
      </c>
      <c r="C78" s="128" t="s">
        <v>296</v>
      </c>
      <c r="D78" s="127"/>
      <c r="E78" s="127"/>
      <c r="F78" s="129"/>
      <c r="G78" s="23"/>
      <c r="H78" s="55"/>
    </row>
    <row r="79" spans="1:8" s="130" customFormat="1" ht="25.5" x14ac:dyDescent="0.25">
      <c r="A79" s="134"/>
      <c r="B79" s="160" t="s">
        <v>125</v>
      </c>
      <c r="C79" s="128" t="s">
        <v>559</v>
      </c>
      <c r="D79" s="127"/>
      <c r="E79" s="127"/>
      <c r="F79" s="129"/>
      <c r="G79" s="23"/>
      <c r="H79" s="55"/>
    </row>
    <row r="80" spans="1:8" s="130" customFormat="1" ht="25.5" x14ac:dyDescent="0.25">
      <c r="A80" s="134"/>
      <c r="B80" s="160" t="s">
        <v>126</v>
      </c>
      <c r="C80" s="128" t="s">
        <v>560</v>
      </c>
      <c r="D80" s="127"/>
      <c r="E80" s="127"/>
      <c r="F80" s="129"/>
      <c r="G80" s="23"/>
      <c r="H80" s="55"/>
    </row>
    <row r="81" spans="1:8" s="130" customFormat="1" ht="12.75" x14ac:dyDescent="0.25">
      <c r="A81" s="134"/>
      <c r="B81" s="160" t="s">
        <v>129</v>
      </c>
      <c r="C81" s="128" t="s">
        <v>297</v>
      </c>
      <c r="D81" s="127"/>
      <c r="E81" s="127"/>
      <c r="F81" s="129"/>
      <c r="G81" s="23"/>
      <c r="H81" s="55"/>
    </row>
    <row r="82" spans="1:8" s="130" customFormat="1" ht="51" x14ac:dyDescent="0.25">
      <c r="A82" s="134"/>
      <c r="B82" s="160" t="s">
        <v>150</v>
      </c>
      <c r="C82" s="128" t="s">
        <v>516</v>
      </c>
      <c r="D82" s="127"/>
      <c r="E82" s="127"/>
      <c r="F82" s="129"/>
      <c r="G82" s="23"/>
      <c r="H82" s="55"/>
    </row>
    <row r="83" spans="1:8" s="130" customFormat="1" ht="12.75" x14ac:dyDescent="0.25">
      <c r="A83" s="134"/>
      <c r="B83" s="137">
        <f>+B77+1</f>
        <v>287</v>
      </c>
      <c r="C83" s="16" t="s">
        <v>179</v>
      </c>
      <c r="D83" s="16"/>
      <c r="E83" s="16"/>
      <c r="F83" s="15"/>
      <c r="G83" s="135"/>
      <c r="H83" s="77"/>
    </row>
    <row r="84" spans="1:8" s="130" customFormat="1" ht="25.5" x14ac:dyDescent="0.25">
      <c r="A84" s="134"/>
      <c r="B84" s="137">
        <f>B83+1</f>
        <v>288</v>
      </c>
      <c r="C84" s="16" t="s">
        <v>176</v>
      </c>
      <c r="D84" s="127"/>
      <c r="E84" s="127"/>
      <c r="F84" s="129"/>
      <c r="G84" s="23"/>
      <c r="H84" s="55" t="s">
        <v>289</v>
      </c>
    </row>
    <row r="85" spans="1:8" s="130" customFormat="1" ht="25.5" x14ac:dyDescent="0.25">
      <c r="A85" s="134"/>
      <c r="B85" s="137">
        <f>B84+1</f>
        <v>289</v>
      </c>
      <c r="C85" s="16" t="s">
        <v>175</v>
      </c>
      <c r="D85" s="127"/>
      <c r="E85" s="127"/>
      <c r="F85" s="129"/>
      <c r="G85" s="23"/>
      <c r="H85" s="55"/>
    </row>
    <row r="86" spans="1:8" s="130" customFormat="1" ht="38.25" x14ac:dyDescent="0.25">
      <c r="A86" s="134"/>
      <c r="B86" s="137">
        <f>B85+1</f>
        <v>290</v>
      </c>
      <c r="C86" s="16" t="s">
        <v>298</v>
      </c>
      <c r="D86" s="16"/>
      <c r="E86" s="16"/>
      <c r="F86" s="15"/>
      <c r="G86" s="135"/>
      <c r="H86" s="77" t="s">
        <v>299</v>
      </c>
    </row>
    <row r="87" spans="1:8" s="130" customFormat="1" ht="25.5" x14ac:dyDescent="0.25">
      <c r="A87" s="134"/>
      <c r="B87" s="137">
        <f>+B86+1</f>
        <v>291</v>
      </c>
      <c r="C87" s="16" t="s">
        <v>300</v>
      </c>
      <c r="D87" s="16"/>
      <c r="E87" s="16"/>
      <c r="F87" s="15"/>
      <c r="G87" s="135"/>
      <c r="H87" s="77" t="s">
        <v>299</v>
      </c>
    </row>
    <row r="88" spans="1:8" s="130" customFormat="1" ht="51" x14ac:dyDescent="0.25">
      <c r="A88" s="134"/>
      <c r="B88" s="137">
        <f>B87+1</f>
        <v>292</v>
      </c>
      <c r="C88" s="16" t="s">
        <v>293</v>
      </c>
      <c r="D88" s="16"/>
      <c r="E88" s="16"/>
      <c r="F88" s="15"/>
      <c r="G88" s="135"/>
      <c r="H88" s="77" t="s">
        <v>294</v>
      </c>
    </row>
    <row r="89" spans="1:8" s="130" customFormat="1" ht="25.5" x14ac:dyDescent="0.25">
      <c r="A89" s="134"/>
      <c r="B89" s="137">
        <f>B88+1</f>
        <v>293</v>
      </c>
      <c r="C89" s="16" t="s">
        <v>857</v>
      </c>
      <c r="D89" s="16"/>
      <c r="E89" s="16"/>
      <c r="F89" s="15"/>
      <c r="G89" s="135"/>
      <c r="H89" s="202"/>
    </row>
    <row r="90" spans="1:8" s="130" customFormat="1" ht="12.75" x14ac:dyDescent="0.25">
      <c r="A90" s="134"/>
      <c r="B90" s="137">
        <f>B89+1</f>
        <v>294</v>
      </c>
      <c r="C90" s="16" t="s">
        <v>850</v>
      </c>
      <c r="D90" s="16"/>
      <c r="E90" s="16"/>
      <c r="F90" s="15"/>
      <c r="G90" s="135"/>
      <c r="H90" s="77" t="s">
        <v>299</v>
      </c>
    </row>
    <row r="91" spans="1:8" s="130" customFormat="1" ht="38.25" x14ac:dyDescent="0.25">
      <c r="A91" s="134"/>
      <c r="B91" s="137">
        <f t="shared" ref="B91:B93" si="6">+B90+1</f>
        <v>295</v>
      </c>
      <c r="C91" s="16" t="s">
        <v>180</v>
      </c>
      <c r="D91" s="16"/>
      <c r="E91" s="16"/>
      <c r="F91" s="15"/>
      <c r="G91" s="135"/>
      <c r="H91" s="77"/>
    </row>
    <row r="92" spans="1:8" s="130" customFormat="1" ht="25.5" x14ac:dyDescent="0.25">
      <c r="A92" s="134"/>
      <c r="B92" s="140">
        <f t="shared" si="6"/>
        <v>296</v>
      </c>
      <c r="C92" s="127" t="s">
        <v>301</v>
      </c>
      <c r="D92" s="127"/>
      <c r="E92" s="127"/>
      <c r="F92" s="129"/>
      <c r="G92" s="23"/>
      <c r="H92" s="77"/>
    </row>
    <row r="93" spans="1:8" s="130" customFormat="1" ht="76.5" x14ac:dyDescent="0.25">
      <c r="A93" s="134"/>
      <c r="B93" s="140">
        <f t="shared" si="6"/>
        <v>297</v>
      </c>
      <c r="C93" s="16" t="s">
        <v>561</v>
      </c>
      <c r="D93" s="127"/>
      <c r="E93" s="127"/>
      <c r="F93" s="129"/>
      <c r="G93" s="23"/>
      <c r="H93" s="77" t="s">
        <v>365</v>
      </c>
    </row>
    <row r="94" spans="1:8" s="130" customFormat="1" ht="63.75" x14ac:dyDescent="0.25">
      <c r="A94" s="134"/>
      <c r="B94" s="137">
        <f>B93+1</f>
        <v>298</v>
      </c>
      <c r="C94" s="16" t="s">
        <v>849</v>
      </c>
      <c r="D94" s="16"/>
      <c r="E94" s="16"/>
      <c r="F94" s="15"/>
      <c r="G94" s="135"/>
      <c r="H94" s="77" t="s">
        <v>695</v>
      </c>
    </row>
    <row r="95" spans="1:8" s="130" customFormat="1" ht="25.5" x14ac:dyDescent="0.25">
      <c r="A95" s="134"/>
      <c r="B95" s="137">
        <f>B94+1</f>
        <v>299</v>
      </c>
      <c r="C95" s="16" t="s">
        <v>177</v>
      </c>
      <c r="D95" s="131"/>
      <c r="E95" s="131"/>
      <c r="F95" s="132"/>
      <c r="G95" s="135"/>
      <c r="H95" s="77" t="s">
        <v>697</v>
      </c>
    </row>
    <row r="96" spans="1:8" s="130" customFormat="1" ht="51" x14ac:dyDescent="0.25">
      <c r="A96" s="134"/>
      <c r="B96" s="140" t="s">
        <v>152</v>
      </c>
      <c r="C96" s="128" t="s">
        <v>291</v>
      </c>
      <c r="D96" s="127"/>
      <c r="E96" s="127"/>
      <c r="F96" s="129"/>
      <c r="G96" s="23"/>
      <c r="H96" s="55" t="s">
        <v>697</v>
      </c>
    </row>
    <row r="97" spans="1:9" s="130" customFormat="1" ht="63.75" x14ac:dyDescent="0.25">
      <c r="A97" s="134"/>
      <c r="B97" s="140" t="s">
        <v>125</v>
      </c>
      <c r="C97" s="128" t="s">
        <v>855</v>
      </c>
      <c r="D97" s="127"/>
      <c r="E97" s="127"/>
      <c r="F97" s="129"/>
      <c r="G97" s="23"/>
      <c r="H97" s="55" t="s">
        <v>697</v>
      </c>
    </row>
    <row r="98" spans="1:9" s="130" customFormat="1" ht="51" x14ac:dyDescent="0.25">
      <c r="A98" s="134"/>
      <c r="B98" s="140">
        <f>+B95+1</f>
        <v>300</v>
      </c>
      <c r="C98" s="16" t="s">
        <v>292</v>
      </c>
      <c r="D98" s="127"/>
      <c r="E98" s="127"/>
      <c r="F98" s="129"/>
      <c r="G98" s="23"/>
      <c r="H98" s="55" t="s">
        <v>698</v>
      </c>
    </row>
    <row r="99" spans="1:9" s="130" customFormat="1" ht="25.5" x14ac:dyDescent="0.25">
      <c r="A99" s="134"/>
      <c r="B99" s="140">
        <f>+B98+1</f>
        <v>301</v>
      </c>
      <c r="C99" s="16" t="s">
        <v>851</v>
      </c>
      <c r="D99" s="131"/>
      <c r="E99" s="131"/>
      <c r="F99" s="132"/>
      <c r="G99" s="23"/>
      <c r="H99" s="77" t="s">
        <v>869</v>
      </c>
    </row>
    <row r="100" spans="1:9" s="130" customFormat="1" ht="12.75" x14ac:dyDescent="0.25">
      <c r="A100" s="134"/>
      <c r="B100" s="137" t="s">
        <v>152</v>
      </c>
      <c r="C100" s="128" t="s">
        <v>842</v>
      </c>
      <c r="D100" s="127"/>
      <c r="E100" s="127"/>
      <c r="F100" s="129"/>
      <c r="G100" s="23"/>
      <c r="H100" s="202"/>
    </row>
    <row r="101" spans="1:9" s="130" customFormat="1" ht="12.75" x14ac:dyDescent="0.25">
      <c r="A101" s="134"/>
      <c r="B101" s="137" t="s">
        <v>125</v>
      </c>
      <c r="C101" s="128" t="s">
        <v>853</v>
      </c>
      <c r="D101" s="127"/>
      <c r="E101" s="127"/>
      <c r="F101" s="129"/>
      <c r="G101" s="23"/>
      <c r="H101" s="202"/>
    </row>
    <row r="102" spans="1:9" s="130" customFormat="1" ht="38.25" x14ac:dyDescent="0.25">
      <c r="A102" s="134"/>
      <c r="B102" s="140" t="s">
        <v>126</v>
      </c>
      <c r="C102" s="128" t="s">
        <v>852</v>
      </c>
      <c r="D102" s="127"/>
      <c r="E102" s="127"/>
      <c r="F102" s="129"/>
      <c r="G102" s="23"/>
      <c r="H102" s="202"/>
    </row>
    <row r="103" spans="1:9" s="130" customFormat="1" ht="38.25" x14ac:dyDescent="0.25">
      <c r="A103" s="134"/>
      <c r="B103" s="140" t="s">
        <v>129</v>
      </c>
      <c r="C103" s="128" t="s">
        <v>854</v>
      </c>
      <c r="D103" s="127"/>
      <c r="E103" s="127"/>
      <c r="F103" s="129"/>
      <c r="G103" s="23"/>
      <c r="H103" s="202"/>
    </row>
    <row r="104" spans="1:9" s="130" customFormat="1" ht="12.75" x14ac:dyDescent="0.25">
      <c r="A104" s="134"/>
      <c r="B104" s="140">
        <f>+B99+1</f>
        <v>302</v>
      </c>
      <c r="C104" s="16" t="s">
        <v>178</v>
      </c>
      <c r="D104" s="127"/>
      <c r="E104" s="127"/>
      <c r="F104" s="129"/>
      <c r="G104" s="23"/>
      <c r="H104" s="77"/>
      <c r="I104" s="134"/>
    </row>
    <row r="105" spans="1:9" s="130" customFormat="1" ht="25.5" x14ac:dyDescent="0.25">
      <c r="A105" s="134"/>
      <c r="B105" s="140">
        <f>+B104+1</f>
        <v>303</v>
      </c>
      <c r="C105" s="16" t="s">
        <v>586</v>
      </c>
      <c r="D105" s="127"/>
      <c r="E105" s="127"/>
      <c r="F105" s="129"/>
      <c r="G105" s="23"/>
      <c r="H105" s="77"/>
      <c r="I105" s="134"/>
    </row>
    <row r="106" spans="1:9" s="130" customFormat="1" ht="63.75" x14ac:dyDescent="0.25">
      <c r="A106" s="134"/>
      <c r="B106" s="140">
        <f>+B105+1</f>
        <v>304</v>
      </c>
      <c r="C106" s="16" t="s">
        <v>290</v>
      </c>
      <c r="D106" s="16"/>
      <c r="E106" s="16"/>
      <c r="F106" s="15"/>
      <c r="G106" s="135"/>
      <c r="H106" s="77" t="s">
        <v>696</v>
      </c>
    </row>
    <row r="107" spans="1:9" s="130" customFormat="1" ht="25.5" x14ac:dyDescent="0.25">
      <c r="A107" s="134"/>
      <c r="B107" s="140">
        <f>+B106+1</f>
        <v>305</v>
      </c>
      <c r="C107" s="16" t="s">
        <v>856</v>
      </c>
      <c r="D107" s="127"/>
      <c r="E107" s="127"/>
      <c r="F107" s="129"/>
      <c r="G107" s="23"/>
      <c r="H107" s="159"/>
    </row>
    <row r="108" spans="1:9" s="130" customFormat="1" ht="25.5" x14ac:dyDescent="0.25">
      <c r="A108" s="134"/>
      <c r="B108" s="140">
        <f>+B107+1</f>
        <v>306</v>
      </c>
      <c r="C108" s="127" t="s">
        <v>181</v>
      </c>
      <c r="D108" s="127"/>
      <c r="E108" s="127"/>
      <c r="F108" s="129"/>
      <c r="G108" s="23"/>
      <c r="H108" s="159"/>
    </row>
    <row r="109" spans="1:9" s="130" customFormat="1" ht="43.35" customHeight="1" thickBot="1" x14ac:dyDescent="0.3">
      <c r="A109" s="134"/>
      <c r="B109" s="326" t="s">
        <v>71</v>
      </c>
      <c r="C109" s="327"/>
      <c r="D109" s="328"/>
      <c r="E109" s="329"/>
      <c r="F109" s="329"/>
      <c r="G109" s="329"/>
      <c r="H109" s="330"/>
    </row>
    <row r="110" spans="1:9" x14ac:dyDescent="0.25">
      <c r="F110" s="12"/>
      <c r="G110" s="2"/>
    </row>
  </sheetData>
  <mergeCells count="12">
    <mergeCell ref="B2:H2"/>
    <mergeCell ref="B4:C5"/>
    <mergeCell ref="D4:F4"/>
    <mergeCell ref="G4:G5"/>
    <mergeCell ref="H4:H5"/>
    <mergeCell ref="B109:C109"/>
    <mergeCell ref="D109:H109"/>
    <mergeCell ref="B74:C74"/>
    <mergeCell ref="D74:H74"/>
    <mergeCell ref="B49:C49"/>
    <mergeCell ref="D49:H49"/>
    <mergeCell ref="B50:H50"/>
  </mergeCells>
  <dataValidations count="2">
    <dataValidation type="list" allowBlank="1" showInputMessage="1" showErrorMessage="1" error="Si prega di inserire esclusivamente &quot;N.a.&quot; in caso di elementi non applicabili" sqref="F8 F72:F73 F76:F108">
      <formula1>#REF!</formula1>
    </dataValidation>
    <dataValidation type="list" allowBlank="1" showInputMessage="1" showErrorMessage="1" error="Si prega di inserire esclusivamente &quot;N.a.&quot; in caso di elementi non applicabili" sqref="F24 F27 F45:F47">
      <formula1>#REF!</formula1>
    </dataValidation>
  </dataValidations>
  <printOptions horizontalCentered="1"/>
  <pageMargins left="0.70866141732283472" right="0.70866141732283472" top="0.74803149606299213" bottom="0.74803149606299213" header="0.31496062992125984" footer="0.31496062992125984"/>
  <pageSetup paperSize="9" scale="87" orientation="landscape" r:id="rId1"/>
  <headerFoot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6"/>
  <sheetViews>
    <sheetView showGridLines="0" topLeftCell="D1" zoomScaleNormal="100" zoomScaleSheetLayoutView="80" workbookViewId="0">
      <pane ySplit="5" topLeftCell="A6" activePane="bottomLeft" state="frozen"/>
      <selection activeCell="C41" sqref="C41"/>
      <selection pane="bottomLeft" activeCell="G9" sqref="G9"/>
    </sheetView>
  </sheetViews>
  <sheetFormatPr defaultColWidth="9.140625" defaultRowHeight="14.25" x14ac:dyDescent="0.25"/>
  <cols>
    <col min="1" max="1" width="2.42578125" style="2" customWidth="1"/>
    <col min="2" max="2" width="6" style="12" customWidth="1"/>
    <col min="3" max="3" width="58.85546875" style="1" customWidth="1"/>
    <col min="4" max="4" width="9" style="1" customWidth="1"/>
    <col min="5" max="5" width="11.140625" style="1" customWidth="1"/>
    <col min="6" max="6" width="7.140625" style="1" customWidth="1"/>
    <col min="7" max="7" width="30.5703125" style="8" customWidth="1"/>
    <col min="8" max="8" width="30.5703125" style="2" customWidth="1"/>
    <col min="9" max="16384" width="9.140625" style="2"/>
  </cols>
  <sheetData>
    <row r="1" spans="2:8" ht="8.4499999999999993" customHeight="1" x14ac:dyDescent="0.25"/>
    <row r="2" spans="2:8" ht="24.6" customHeight="1" x14ac:dyDescent="0.25">
      <c r="B2" s="278" t="s">
        <v>226</v>
      </c>
      <c r="C2" s="278"/>
      <c r="D2" s="278"/>
      <c r="E2" s="278"/>
      <c r="F2" s="278"/>
      <c r="G2" s="278"/>
      <c r="H2" s="278"/>
    </row>
    <row r="3" spans="2:8" ht="8.4499999999999993" customHeight="1" thickBot="1" x14ac:dyDescent="0.3"/>
    <row r="4" spans="2:8" x14ac:dyDescent="0.25">
      <c r="B4" s="280" t="s">
        <v>59</v>
      </c>
      <c r="C4" s="279"/>
      <c r="D4" s="279" t="s">
        <v>57</v>
      </c>
      <c r="E4" s="279"/>
      <c r="F4" s="279"/>
      <c r="G4" s="279" t="s">
        <v>1</v>
      </c>
      <c r="H4" s="283" t="s">
        <v>60</v>
      </c>
    </row>
    <row r="5" spans="2:8" ht="27.75" customHeight="1" thickBot="1" x14ac:dyDescent="0.3">
      <c r="B5" s="281"/>
      <c r="C5" s="282"/>
      <c r="D5" s="125" t="s">
        <v>62</v>
      </c>
      <c r="E5" s="125" t="s">
        <v>63</v>
      </c>
      <c r="F5" s="64" t="s">
        <v>58</v>
      </c>
      <c r="G5" s="282"/>
      <c r="H5" s="284"/>
    </row>
    <row r="6" spans="2:8" ht="16.350000000000001" customHeight="1" x14ac:dyDescent="0.25">
      <c r="B6" s="147" t="s">
        <v>357</v>
      </c>
      <c r="C6" s="170"/>
      <c r="D6" s="170"/>
      <c r="E6" s="170"/>
      <c r="F6" s="170"/>
      <c r="G6" s="170"/>
      <c r="H6" s="171"/>
    </row>
    <row r="7" spans="2:8" s="3" customFormat="1" ht="38.25" x14ac:dyDescent="0.25">
      <c r="B7" s="140">
        <f>+ValutazioneAggiudicazioStipula!B108+1</f>
        <v>307</v>
      </c>
      <c r="C7" s="16" t="s">
        <v>858</v>
      </c>
      <c r="D7" s="16"/>
      <c r="E7" s="16"/>
      <c r="F7" s="15"/>
      <c r="G7" s="14"/>
      <c r="H7" s="202"/>
    </row>
    <row r="8" spans="2:8" s="3" customFormat="1" ht="25.5" x14ac:dyDescent="0.25">
      <c r="B8" s="140">
        <f>B7+1</f>
        <v>308</v>
      </c>
      <c r="C8" s="16" t="s">
        <v>859</v>
      </c>
      <c r="D8" s="16"/>
      <c r="E8" s="16"/>
      <c r="F8" s="15"/>
      <c r="G8" s="14"/>
      <c r="H8" s="202"/>
    </row>
    <row r="9" spans="2:8" s="3" customFormat="1" ht="25.5" x14ac:dyDescent="0.25">
      <c r="B9" s="140">
        <f>B8+1</f>
        <v>309</v>
      </c>
      <c r="C9" s="16" t="s">
        <v>182</v>
      </c>
      <c r="D9" s="16"/>
      <c r="E9" s="16"/>
      <c r="F9" s="15"/>
      <c r="G9" s="14"/>
      <c r="H9" s="187" t="s">
        <v>699</v>
      </c>
    </row>
    <row r="10" spans="2:8" s="3" customFormat="1" ht="25.5" x14ac:dyDescent="0.25">
      <c r="B10" s="140">
        <f>+B9+1</f>
        <v>310</v>
      </c>
      <c r="C10" s="16" t="s">
        <v>337</v>
      </c>
      <c r="D10" s="16"/>
      <c r="E10" s="16"/>
      <c r="F10" s="15"/>
      <c r="G10" s="14"/>
      <c r="H10" s="187" t="s">
        <v>870</v>
      </c>
    </row>
    <row r="11" spans="2:8" s="3" customFormat="1" ht="38.25" x14ac:dyDescent="0.25">
      <c r="B11" s="137">
        <f>+B10+1</f>
        <v>311</v>
      </c>
      <c r="C11" s="16" t="s">
        <v>338</v>
      </c>
      <c r="D11" s="16"/>
      <c r="E11" s="16"/>
      <c r="F11" s="15"/>
      <c r="G11" s="14"/>
      <c r="H11" s="187" t="s">
        <v>870</v>
      </c>
    </row>
    <row r="12" spans="2:8" s="3" customFormat="1" ht="51" x14ac:dyDescent="0.25">
      <c r="B12" s="137">
        <f>+B11+1</f>
        <v>312</v>
      </c>
      <c r="C12" s="16" t="s">
        <v>517</v>
      </c>
      <c r="D12" s="16"/>
      <c r="E12" s="16"/>
      <c r="F12" s="15"/>
      <c r="G12" s="14"/>
      <c r="H12" s="55" t="s">
        <v>700</v>
      </c>
    </row>
    <row r="13" spans="2:8" ht="18" customHeight="1" x14ac:dyDescent="0.25">
      <c r="B13" s="137"/>
      <c r="C13" s="146" t="s">
        <v>893</v>
      </c>
      <c r="D13" s="16"/>
      <c r="E13" s="16"/>
      <c r="F13" s="15"/>
      <c r="G13" s="14"/>
      <c r="H13" s="187"/>
    </row>
    <row r="14" spans="2:8" x14ac:dyDescent="0.25">
      <c r="B14" s="137">
        <f>B12+1</f>
        <v>313</v>
      </c>
      <c r="C14" s="127" t="s">
        <v>565</v>
      </c>
      <c r="D14" s="14"/>
      <c r="E14" s="14"/>
      <c r="F14" s="14"/>
      <c r="G14" s="14"/>
      <c r="H14" s="187" t="s">
        <v>875</v>
      </c>
    </row>
    <row r="15" spans="2:8" s="3" customFormat="1" ht="27" customHeight="1" x14ac:dyDescent="0.25">
      <c r="B15" s="137">
        <f t="shared" ref="B15:B21" si="0">+B14+1</f>
        <v>314</v>
      </c>
      <c r="C15" s="127" t="s">
        <v>304</v>
      </c>
      <c r="D15" s="16"/>
      <c r="E15" s="16"/>
      <c r="F15" s="15"/>
      <c r="G15" s="14"/>
      <c r="H15" s="187" t="s">
        <v>875</v>
      </c>
    </row>
    <row r="16" spans="2:8" s="3" customFormat="1" ht="25.5" x14ac:dyDescent="0.25">
      <c r="B16" s="137">
        <f t="shared" si="0"/>
        <v>315</v>
      </c>
      <c r="C16" s="127" t="s">
        <v>307</v>
      </c>
      <c r="D16" s="16"/>
      <c r="E16" s="16"/>
      <c r="F16" s="15"/>
      <c r="G16" s="14"/>
      <c r="H16" s="187" t="s">
        <v>875</v>
      </c>
    </row>
    <row r="17" spans="2:8" ht="25.5" x14ac:dyDescent="0.25">
      <c r="B17" s="137">
        <f t="shared" si="0"/>
        <v>316</v>
      </c>
      <c r="C17" s="127" t="s">
        <v>305</v>
      </c>
      <c r="D17" s="16"/>
      <c r="E17" s="16"/>
      <c r="F17" s="15"/>
      <c r="G17" s="14"/>
      <c r="H17" s="187" t="s">
        <v>875</v>
      </c>
    </row>
    <row r="18" spans="2:8" ht="25.5" x14ac:dyDescent="0.25">
      <c r="B18" s="137">
        <f t="shared" si="0"/>
        <v>317</v>
      </c>
      <c r="C18" s="127" t="s">
        <v>308</v>
      </c>
      <c r="D18" s="14"/>
      <c r="E18" s="14"/>
      <c r="F18" s="14"/>
      <c r="G18" s="14"/>
      <c r="H18" s="187" t="s">
        <v>876</v>
      </c>
    </row>
    <row r="19" spans="2:8" ht="25.5" x14ac:dyDescent="0.25">
      <c r="B19" s="137">
        <f t="shared" si="0"/>
        <v>318</v>
      </c>
      <c r="C19" s="127" t="s">
        <v>306</v>
      </c>
      <c r="D19" s="14"/>
      <c r="E19" s="14"/>
      <c r="F19" s="14"/>
      <c r="G19" s="14"/>
      <c r="H19" s="187" t="s">
        <v>877</v>
      </c>
    </row>
    <row r="20" spans="2:8" ht="38.25" x14ac:dyDescent="0.25">
      <c r="B20" s="137">
        <f t="shared" si="0"/>
        <v>319</v>
      </c>
      <c r="C20" s="127" t="s">
        <v>897</v>
      </c>
      <c r="D20" s="14"/>
      <c r="E20" s="14"/>
      <c r="F20" s="14"/>
      <c r="G20" s="14"/>
      <c r="H20" s="187" t="s">
        <v>877</v>
      </c>
    </row>
    <row r="21" spans="2:8" ht="63.75" x14ac:dyDescent="0.25">
      <c r="B21" s="137">
        <f t="shared" si="0"/>
        <v>320</v>
      </c>
      <c r="C21" s="127" t="s">
        <v>898</v>
      </c>
      <c r="D21" s="14"/>
      <c r="E21" s="14"/>
      <c r="F21" s="14"/>
      <c r="G21" s="14"/>
      <c r="H21" s="187" t="s">
        <v>878</v>
      </c>
    </row>
    <row r="22" spans="2:8" ht="16.5" customHeight="1" x14ac:dyDescent="0.25">
      <c r="B22" s="137"/>
      <c r="C22" s="146" t="s">
        <v>891</v>
      </c>
      <c r="D22" s="16"/>
      <c r="E22" s="16"/>
      <c r="F22" s="15"/>
      <c r="G22" s="23"/>
      <c r="H22" s="77"/>
    </row>
    <row r="23" spans="2:8" s="3" customFormat="1" ht="38.25" x14ac:dyDescent="0.25">
      <c r="B23" s="137">
        <f>B21+1</f>
        <v>321</v>
      </c>
      <c r="C23" s="16" t="s">
        <v>952</v>
      </c>
      <c r="D23" s="16"/>
      <c r="E23" s="16"/>
      <c r="F23" s="15"/>
      <c r="G23" s="14"/>
      <c r="H23" s="187" t="s">
        <v>701</v>
      </c>
    </row>
    <row r="24" spans="2:8" ht="25.5" x14ac:dyDescent="0.25">
      <c r="B24" s="137">
        <f>+B23+1</f>
        <v>322</v>
      </c>
      <c r="C24" s="16" t="s">
        <v>953</v>
      </c>
      <c r="D24" s="16"/>
      <c r="E24" s="16"/>
      <c r="F24" s="15"/>
      <c r="G24" s="14"/>
      <c r="H24" s="187" t="s">
        <v>701</v>
      </c>
    </row>
    <row r="25" spans="2:8" ht="25.5" x14ac:dyDescent="0.25">
      <c r="B25" s="137">
        <f>+B24+1</f>
        <v>323</v>
      </c>
      <c r="C25" s="16" t="s">
        <v>954</v>
      </c>
      <c r="D25" s="16"/>
      <c r="E25" s="16"/>
      <c r="F25" s="15"/>
      <c r="G25" s="14"/>
      <c r="H25" s="187" t="s">
        <v>302</v>
      </c>
    </row>
    <row r="26" spans="2:8" ht="25.5" x14ac:dyDescent="0.25">
      <c r="B26" s="137">
        <f>+B25+1</f>
        <v>324</v>
      </c>
      <c r="C26" s="16" t="s">
        <v>303</v>
      </c>
      <c r="D26" s="16"/>
      <c r="E26" s="16"/>
      <c r="F26" s="15"/>
      <c r="G26" s="14"/>
      <c r="H26" s="187" t="s">
        <v>702</v>
      </c>
    </row>
    <row r="27" spans="2:8" ht="36.75" customHeight="1" x14ac:dyDescent="0.25">
      <c r="B27" s="137"/>
      <c r="C27" s="146" t="s">
        <v>892</v>
      </c>
      <c r="D27" s="16"/>
      <c r="E27" s="16"/>
      <c r="F27" s="15"/>
      <c r="G27" s="23"/>
      <c r="H27" s="77"/>
    </row>
    <row r="28" spans="2:8" ht="38.25" x14ac:dyDescent="0.25">
      <c r="B28" s="137">
        <f>+B26+1</f>
        <v>325</v>
      </c>
      <c r="C28" s="16" t="s">
        <v>562</v>
      </c>
      <c r="D28" s="16"/>
      <c r="E28" s="16"/>
      <c r="F28" s="15"/>
      <c r="G28" s="23"/>
      <c r="H28" s="77" t="s">
        <v>703</v>
      </c>
    </row>
    <row r="29" spans="2:8" ht="216" x14ac:dyDescent="0.25">
      <c r="B29" s="137">
        <f>+B28+1</f>
        <v>326</v>
      </c>
      <c r="C29" s="16" t="s">
        <v>895</v>
      </c>
      <c r="D29" s="16"/>
      <c r="E29" s="16"/>
      <c r="F29" s="15"/>
      <c r="G29" s="23"/>
      <c r="H29" s="77" t="s">
        <v>704</v>
      </c>
    </row>
    <row r="30" spans="2:8" ht="38.25" x14ac:dyDescent="0.25">
      <c r="B30" s="140">
        <f>+B29+1</f>
        <v>327</v>
      </c>
      <c r="C30" s="127" t="s">
        <v>860</v>
      </c>
      <c r="D30" s="131"/>
      <c r="E30" s="131"/>
      <c r="F30" s="132"/>
      <c r="G30" s="23"/>
      <c r="H30" s="55" t="s">
        <v>705</v>
      </c>
    </row>
    <row r="31" spans="2:8" x14ac:dyDescent="0.25">
      <c r="B31" s="160" t="s">
        <v>152</v>
      </c>
      <c r="C31" s="136" t="s">
        <v>309</v>
      </c>
      <c r="D31" s="127"/>
      <c r="E31" s="127"/>
      <c r="F31" s="129"/>
      <c r="G31" s="23"/>
      <c r="H31" s="55"/>
    </row>
    <row r="32" spans="2:8" x14ac:dyDescent="0.25">
      <c r="B32" s="160" t="s">
        <v>125</v>
      </c>
      <c r="C32" s="136" t="s">
        <v>310</v>
      </c>
      <c r="D32" s="127"/>
      <c r="E32" s="127"/>
      <c r="F32" s="129"/>
      <c r="G32" s="23"/>
      <c r="H32" s="55"/>
    </row>
    <row r="33" spans="2:8" ht="25.5" x14ac:dyDescent="0.25">
      <c r="B33" s="160" t="s">
        <v>126</v>
      </c>
      <c r="C33" s="136" t="s">
        <v>311</v>
      </c>
      <c r="D33" s="127"/>
      <c r="E33" s="127"/>
      <c r="F33" s="129"/>
      <c r="G33" s="23"/>
      <c r="H33" s="55"/>
    </row>
    <row r="34" spans="2:8" ht="25.5" x14ac:dyDescent="0.25">
      <c r="B34" s="160" t="s">
        <v>129</v>
      </c>
      <c r="C34" s="136" t="s">
        <v>312</v>
      </c>
      <c r="D34" s="127"/>
      <c r="E34" s="127"/>
      <c r="F34" s="129"/>
      <c r="G34" s="23"/>
      <c r="H34" s="55"/>
    </row>
    <row r="35" spans="2:8" ht="38.25" x14ac:dyDescent="0.25">
      <c r="B35" s="160" t="s">
        <v>150</v>
      </c>
      <c r="C35" s="136" t="s">
        <v>532</v>
      </c>
      <c r="D35" s="127"/>
      <c r="E35" s="127"/>
      <c r="F35" s="129"/>
      <c r="G35" s="23"/>
      <c r="H35" s="55"/>
    </row>
    <row r="36" spans="2:8" s="3" customFormat="1" ht="63.75" x14ac:dyDescent="0.25">
      <c r="B36" s="203">
        <f>B30+1</f>
        <v>328</v>
      </c>
      <c r="C36" s="127" t="s">
        <v>955</v>
      </c>
      <c r="D36" s="127"/>
      <c r="E36" s="127"/>
      <c r="F36" s="129"/>
      <c r="G36" s="14"/>
      <c r="H36" s="55" t="s">
        <v>706</v>
      </c>
    </row>
    <row r="37" spans="2:8" s="3" customFormat="1" ht="38.25" x14ac:dyDescent="0.25">
      <c r="B37" s="140">
        <f t="shared" ref="B37:B44" si="1">+B36+1</f>
        <v>329</v>
      </c>
      <c r="C37" s="127" t="s">
        <v>563</v>
      </c>
      <c r="D37" s="127"/>
      <c r="E37" s="127"/>
      <c r="F37" s="129"/>
      <c r="G37" s="14"/>
      <c r="H37" s="55" t="s">
        <v>707</v>
      </c>
    </row>
    <row r="38" spans="2:8" ht="51" x14ac:dyDescent="0.25">
      <c r="B38" s="140">
        <f t="shared" si="1"/>
        <v>330</v>
      </c>
      <c r="C38" s="127" t="s">
        <v>313</v>
      </c>
      <c r="D38" s="127"/>
      <c r="E38" s="127"/>
      <c r="F38" s="129"/>
      <c r="G38" s="23"/>
      <c r="H38" s="55" t="s">
        <v>708</v>
      </c>
    </row>
    <row r="39" spans="2:8" s="3" customFormat="1" ht="38.25" x14ac:dyDescent="0.25">
      <c r="B39" s="137">
        <f t="shared" si="1"/>
        <v>331</v>
      </c>
      <c r="C39" s="16" t="s">
        <v>956</v>
      </c>
      <c r="D39" s="16"/>
      <c r="E39" s="16"/>
      <c r="F39" s="15"/>
      <c r="G39" s="14"/>
      <c r="H39" s="77" t="s">
        <v>871</v>
      </c>
    </row>
    <row r="40" spans="2:8" s="3" customFormat="1" ht="38.25" x14ac:dyDescent="0.25">
      <c r="B40" s="137">
        <f t="shared" si="1"/>
        <v>332</v>
      </c>
      <c r="C40" s="16" t="s">
        <v>886</v>
      </c>
      <c r="D40" s="16"/>
      <c r="E40" s="16"/>
      <c r="F40" s="15"/>
      <c r="G40" s="14"/>
      <c r="H40" s="77" t="s">
        <v>871</v>
      </c>
    </row>
    <row r="41" spans="2:8" s="3" customFormat="1" ht="96" x14ac:dyDescent="0.25">
      <c r="B41" s="137">
        <f t="shared" si="1"/>
        <v>333</v>
      </c>
      <c r="C41" s="205" t="s">
        <v>314</v>
      </c>
      <c r="D41" s="16"/>
      <c r="E41" s="16"/>
      <c r="F41" s="15"/>
      <c r="G41" s="14"/>
      <c r="H41" s="55" t="s">
        <v>315</v>
      </c>
    </row>
    <row r="42" spans="2:8" ht="51" x14ac:dyDescent="0.25">
      <c r="B42" s="140">
        <f t="shared" si="1"/>
        <v>334</v>
      </c>
      <c r="C42" s="127" t="s">
        <v>861</v>
      </c>
      <c r="D42" s="127"/>
      <c r="E42" s="127"/>
      <c r="F42" s="127"/>
      <c r="G42" s="127"/>
      <c r="H42" s="55" t="s">
        <v>709</v>
      </c>
    </row>
    <row r="43" spans="2:8" ht="25.5" x14ac:dyDescent="0.25">
      <c r="B43" s="140">
        <f t="shared" si="1"/>
        <v>335</v>
      </c>
      <c r="C43" s="127" t="s">
        <v>862</v>
      </c>
      <c r="D43" s="127"/>
      <c r="E43" s="127"/>
      <c r="F43" s="127"/>
      <c r="G43" s="127"/>
      <c r="H43" s="55" t="s">
        <v>705</v>
      </c>
    </row>
    <row r="44" spans="2:8" s="3" customFormat="1" ht="51" x14ac:dyDescent="0.25">
      <c r="B44" s="140">
        <f t="shared" si="1"/>
        <v>336</v>
      </c>
      <c r="C44" s="127" t="s">
        <v>327</v>
      </c>
      <c r="D44" s="16"/>
      <c r="E44" s="16"/>
      <c r="F44" s="15"/>
      <c r="G44" s="14"/>
      <c r="H44" s="77" t="s">
        <v>705</v>
      </c>
    </row>
    <row r="45" spans="2:8" x14ac:dyDescent="0.25">
      <c r="B45" s="137"/>
      <c r="C45" s="161" t="s">
        <v>903</v>
      </c>
      <c r="D45" s="127"/>
      <c r="E45" s="127"/>
      <c r="F45" s="127"/>
      <c r="G45" s="127"/>
      <c r="H45" s="77"/>
    </row>
    <row r="46" spans="2:8" ht="38.25" x14ac:dyDescent="0.25">
      <c r="B46" s="137">
        <f>B44+1</f>
        <v>337</v>
      </c>
      <c r="C46" s="127" t="s">
        <v>794</v>
      </c>
      <c r="D46" s="127"/>
      <c r="E46" s="127"/>
      <c r="F46" s="127"/>
      <c r="G46" s="127"/>
      <c r="H46" s="195" t="s">
        <v>793</v>
      </c>
    </row>
    <row r="47" spans="2:8" ht="63.75" x14ac:dyDescent="0.25">
      <c r="B47" s="137">
        <f>B46+1</f>
        <v>338</v>
      </c>
      <c r="C47" s="127" t="s">
        <v>901</v>
      </c>
      <c r="D47" s="127"/>
      <c r="E47" s="127"/>
      <c r="F47" s="127"/>
      <c r="G47" s="127"/>
      <c r="H47" s="77" t="s">
        <v>705</v>
      </c>
    </row>
    <row r="48" spans="2:8" s="3" customFormat="1" ht="84" x14ac:dyDescent="0.25">
      <c r="B48" s="137">
        <f>B47+1</f>
        <v>339</v>
      </c>
      <c r="C48" s="16" t="s">
        <v>900</v>
      </c>
      <c r="D48" s="16"/>
      <c r="E48" s="16"/>
      <c r="F48" s="15"/>
      <c r="G48" s="14"/>
      <c r="H48" s="202" t="s">
        <v>885</v>
      </c>
    </row>
    <row r="49" spans="2:8" x14ac:dyDescent="0.25">
      <c r="B49" s="137">
        <f>B48+1</f>
        <v>340</v>
      </c>
      <c r="C49" s="127" t="s">
        <v>797</v>
      </c>
      <c r="D49" s="127"/>
      <c r="E49" s="127"/>
      <c r="F49" s="129"/>
      <c r="G49" s="23"/>
      <c r="H49" s="201" t="s">
        <v>798</v>
      </c>
    </row>
    <row r="50" spans="2:8" s="3" customFormat="1" ht="25.5" x14ac:dyDescent="0.25">
      <c r="B50" s="137">
        <f>B49+1</f>
        <v>341</v>
      </c>
      <c r="C50" s="16" t="s">
        <v>899</v>
      </c>
      <c r="D50" s="16"/>
      <c r="E50" s="16"/>
      <c r="F50" s="15"/>
      <c r="G50" s="14"/>
      <c r="H50" s="55" t="s">
        <v>884</v>
      </c>
    </row>
    <row r="51" spans="2:8" s="206" customFormat="1" ht="51" x14ac:dyDescent="0.25">
      <c r="B51" s="173">
        <f>B50+1</f>
        <v>342</v>
      </c>
      <c r="C51" s="127" t="s">
        <v>922</v>
      </c>
      <c r="D51" s="127"/>
      <c r="E51" s="127"/>
      <c r="F51" s="129"/>
      <c r="G51" s="129"/>
      <c r="H51" s="185" t="s">
        <v>873</v>
      </c>
    </row>
    <row r="52" spans="2:8" ht="77.25" customHeight="1" x14ac:dyDescent="0.25">
      <c r="B52" s="137">
        <f>+B51+1</f>
        <v>343</v>
      </c>
      <c r="C52" s="127" t="s">
        <v>317</v>
      </c>
      <c r="D52" s="127"/>
      <c r="E52" s="127"/>
      <c r="F52" s="129"/>
      <c r="G52" s="23"/>
      <c r="H52" s="77" t="s">
        <v>873</v>
      </c>
    </row>
    <row r="53" spans="2:8" ht="24" x14ac:dyDescent="0.25">
      <c r="B53" s="137"/>
      <c r="C53" s="161" t="s">
        <v>318</v>
      </c>
      <c r="D53" s="131"/>
      <c r="E53" s="131"/>
      <c r="F53" s="131"/>
      <c r="G53" s="127"/>
      <c r="H53" s="77" t="s">
        <v>874</v>
      </c>
    </row>
    <row r="54" spans="2:8" ht="25.5" x14ac:dyDescent="0.25">
      <c r="B54" s="137">
        <f>B52+1</f>
        <v>344</v>
      </c>
      <c r="C54" s="127" t="s">
        <v>904</v>
      </c>
      <c r="D54" s="127"/>
      <c r="E54" s="127"/>
      <c r="F54" s="127"/>
      <c r="G54" s="127"/>
      <c r="H54" s="77" t="s">
        <v>874</v>
      </c>
    </row>
    <row r="55" spans="2:8" ht="25.5" x14ac:dyDescent="0.25">
      <c r="B55" s="137" t="s">
        <v>152</v>
      </c>
      <c r="C55" s="136" t="s">
        <v>905</v>
      </c>
      <c r="D55" s="127"/>
      <c r="E55" s="127"/>
      <c r="F55" s="129"/>
      <c r="G55" s="23"/>
      <c r="H55" s="77" t="s">
        <v>874</v>
      </c>
    </row>
    <row r="56" spans="2:8" ht="38.25" x14ac:dyDescent="0.25">
      <c r="B56" s="137" t="s">
        <v>125</v>
      </c>
      <c r="C56" s="136" t="s">
        <v>906</v>
      </c>
      <c r="D56" s="127"/>
      <c r="E56" s="127"/>
      <c r="F56" s="129"/>
      <c r="G56" s="23"/>
      <c r="H56" s="77" t="s">
        <v>874</v>
      </c>
    </row>
    <row r="57" spans="2:8" ht="25.5" x14ac:dyDescent="0.25">
      <c r="B57" s="137">
        <f>+B54+1</f>
        <v>345</v>
      </c>
      <c r="C57" s="127" t="s">
        <v>319</v>
      </c>
      <c r="D57" s="127"/>
      <c r="E57" s="127"/>
      <c r="F57" s="129"/>
      <c r="G57" s="23"/>
      <c r="H57" s="77" t="s">
        <v>874</v>
      </c>
    </row>
    <row r="58" spans="2:8" ht="38.25" x14ac:dyDescent="0.25">
      <c r="B58" s="137">
        <f>+B57+1</f>
        <v>346</v>
      </c>
      <c r="C58" s="127" t="s">
        <v>320</v>
      </c>
      <c r="D58" s="127"/>
      <c r="E58" s="127"/>
      <c r="F58" s="129"/>
      <c r="G58" s="23"/>
      <c r="H58" s="77" t="s">
        <v>874</v>
      </c>
    </row>
    <row r="59" spans="2:8" x14ac:dyDescent="0.25">
      <c r="B59" s="75"/>
      <c r="C59" s="161" t="s">
        <v>889</v>
      </c>
      <c r="D59" s="127"/>
      <c r="E59" s="127"/>
      <c r="F59" s="129"/>
      <c r="G59" s="23"/>
      <c r="H59" s="77" t="s">
        <v>705</v>
      </c>
    </row>
    <row r="60" spans="2:8" ht="123" customHeight="1" x14ac:dyDescent="0.25">
      <c r="B60" s="137">
        <f>B58+1</f>
        <v>347</v>
      </c>
      <c r="C60" s="16" t="s">
        <v>890</v>
      </c>
      <c r="D60" s="127"/>
      <c r="E60" s="127"/>
      <c r="F60" s="129"/>
      <c r="G60" s="23"/>
      <c r="H60" s="337" t="s">
        <v>920</v>
      </c>
    </row>
    <row r="61" spans="2:8" ht="38.450000000000003" customHeight="1" x14ac:dyDescent="0.25">
      <c r="B61" s="137">
        <f t="shared" ref="B61:B70" si="2">+B60+1</f>
        <v>348</v>
      </c>
      <c r="C61" s="16" t="s">
        <v>590</v>
      </c>
      <c r="D61" s="16"/>
      <c r="E61" s="16"/>
      <c r="F61" s="15"/>
      <c r="G61" s="23"/>
      <c r="H61" s="337"/>
    </row>
    <row r="62" spans="2:8" s="3" customFormat="1" ht="30.6" customHeight="1" x14ac:dyDescent="0.25">
      <c r="B62" s="137">
        <f t="shared" si="2"/>
        <v>349</v>
      </c>
      <c r="C62" s="16" t="s">
        <v>321</v>
      </c>
      <c r="D62" s="16"/>
      <c r="E62" s="16"/>
      <c r="F62" s="15"/>
      <c r="G62" s="14"/>
      <c r="H62" s="337"/>
    </row>
    <row r="63" spans="2:8" s="3" customFormat="1" ht="56.45" customHeight="1" x14ac:dyDescent="0.25">
      <c r="B63" s="137">
        <f t="shared" si="2"/>
        <v>350</v>
      </c>
      <c r="C63" s="16" t="s">
        <v>322</v>
      </c>
      <c r="D63" s="16"/>
      <c r="E63" s="16"/>
      <c r="F63" s="15"/>
      <c r="G63" s="14"/>
      <c r="H63" s="337"/>
    </row>
    <row r="64" spans="2:8" s="3" customFormat="1" ht="54.6" customHeight="1" x14ac:dyDescent="0.25">
      <c r="B64" s="137">
        <f t="shared" si="2"/>
        <v>351</v>
      </c>
      <c r="C64" s="16" t="s">
        <v>887</v>
      </c>
      <c r="D64" s="16"/>
      <c r="E64" s="16"/>
      <c r="F64" s="15"/>
      <c r="G64" s="14"/>
      <c r="H64" s="337"/>
    </row>
    <row r="65" spans="2:8" s="3" customFormat="1" ht="69.95" customHeight="1" x14ac:dyDescent="0.25">
      <c r="B65" s="137">
        <f t="shared" si="2"/>
        <v>352</v>
      </c>
      <c r="C65" s="16" t="s">
        <v>323</v>
      </c>
      <c r="D65" s="16"/>
      <c r="E65" s="16"/>
      <c r="F65" s="15"/>
      <c r="G65" s="14"/>
      <c r="H65" s="337"/>
    </row>
    <row r="66" spans="2:8" s="3" customFormat="1" ht="38.25" x14ac:dyDescent="0.25">
      <c r="B66" s="137">
        <f t="shared" si="2"/>
        <v>353</v>
      </c>
      <c r="C66" s="16" t="s">
        <v>324</v>
      </c>
      <c r="D66" s="16"/>
      <c r="E66" s="16"/>
      <c r="F66" s="15"/>
      <c r="G66" s="14"/>
      <c r="H66" s="77" t="s">
        <v>872</v>
      </c>
    </row>
    <row r="67" spans="2:8" s="3" customFormat="1" x14ac:dyDescent="0.25">
      <c r="B67" s="137">
        <f t="shared" si="2"/>
        <v>354</v>
      </c>
      <c r="C67" s="16" t="s">
        <v>316</v>
      </c>
      <c r="D67" s="16"/>
      <c r="E67" s="16"/>
      <c r="F67" s="15"/>
      <c r="G67" s="76"/>
      <c r="H67" s="202"/>
    </row>
    <row r="68" spans="2:8" s="3" customFormat="1" ht="25.5" x14ac:dyDescent="0.25">
      <c r="B68" s="137">
        <f t="shared" si="2"/>
        <v>355</v>
      </c>
      <c r="C68" s="16" t="s">
        <v>564</v>
      </c>
      <c r="D68" s="16"/>
      <c r="E68" s="16"/>
      <c r="F68" s="15"/>
      <c r="G68" s="14"/>
      <c r="H68" s="77" t="s">
        <v>707</v>
      </c>
    </row>
    <row r="69" spans="2:8" s="3" customFormat="1" ht="51" x14ac:dyDescent="0.25">
      <c r="B69" s="137">
        <f t="shared" si="2"/>
        <v>356</v>
      </c>
      <c r="C69" s="127" t="s">
        <v>325</v>
      </c>
      <c r="D69" s="16"/>
      <c r="E69" s="16"/>
      <c r="F69" s="15"/>
      <c r="G69" s="14"/>
      <c r="H69" s="77" t="s">
        <v>888</v>
      </c>
    </row>
    <row r="70" spans="2:8" s="3" customFormat="1" ht="25.5" x14ac:dyDescent="0.25">
      <c r="B70" s="137">
        <f t="shared" si="2"/>
        <v>357</v>
      </c>
      <c r="C70" s="16" t="s">
        <v>902</v>
      </c>
      <c r="D70" s="16"/>
      <c r="E70" s="16"/>
      <c r="F70" s="15"/>
      <c r="G70" s="14"/>
      <c r="H70" s="77" t="s">
        <v>705</v>
      </c>
    </row>
    <row r="71" spans="2:8" s="3" customFormat="1" ht="15" x14ac:dyDescent="0.25">
      <c r="B71" s="137"/>
      <c r="C71" s="146" t="s">
        <v>894</v>
      </c>
      <c r="D71" s="16"/>
      <c r="E71" s="16"/>
      <c r="F71" s="15"/>
      <c r="G71" s="14"/>
      <c r="H71" s="77" t="s">
        <v>879</v>
      </c>
    </row>
    <row r="72" spans="2:8" s="3" customFormat="1" ht="25.5" x14ac:dyDescent="0.25">
      <c r="B72" s="137">
        <f>B70+1</f>
        <v>358</v>
      </c>
      <c r="C72" s="16" t="s">
        <v>896</v>
      </c>
      <c r="D72" s="16"/>
      <c r="E72" s="16"/>
      <c r="F72" s="15"/>
      <c r="G72" s="14"/>
      <c r="H72" s="77" t="s">
        <v>879</v>
      </c>
    </row>
    <row r="73" spans="2:8" s="3" customFormat="1" ht="38.25" x14ac:dyDescent="0.25">
      <c r="B73" s="137">
        <f>+B72+1</f>
        <v>359</v>
      </c>
      <c r="C73" s="16" t="s">
        <v>326</v>
      </c>
      <c r="D73" s="16"/>
      <c r="E73" s="16"/>
      <c r="F73" s="15"/>
      <c r="G73" s="14"/>
      <c r="H73" s="77" t="s">
        <v>879</v>
      </c>
    </row>
    <row r="74" spans="2:8" s="3" customFormat="1" ht="25.5" x14ac:dyDescent="0.25">
      <c r="B74" s="137">
        <f>+B73+1</f>
        <v>360</v>
      </c>
      <c r="C74" s="16" t="s">
        <v>533</v>
      </c>
      <c r="D74" s="16"/>
      <c r="E74" s="16"/>
      <c r="F74" s="15"/>
      <c r="G74" s="14"/>
      <c r="H74" s="77" t="s">
        <v>879</v>
      </c>
    </row>
    <row r="75" spans="2:8" s="3" customFormat="1" ht="38.25" x14ac:dyDescent="0.25">
      <c r="B75" s="137">
        <f>+B74+1</f>
        <v>361</v>
      </c>
      <c r="C75" s="16" t="s">
        <v>566</v>
      </c>
      <c r="D75" s="16"/>
      <c r="E75" s="16"/>
      <c r="F75" s="15"/>
      <c r="G75" s="14"/>
      <c r="H75" s="77" t="s">
        <v>879</v>
      </c>
    </row>
    <row r="76" spans="2:8" ht="54.75" customHeight="1" thickBot="1" x14ac:dyDescent="0.3">
      <c r="B76" s="338" t="s">
        <v>71</v>
      </c>
      <c r="C76" s="339"/>
      <c r="D76" s="340"/>
      <c r="E76" s="340"/>
      <c r="F76" s="340"/>
      <c r="G76" s="340"/>
      <c r="H76" s="341"/>
    </row>
    <row r="77" spans="2:8" ht="16.350000000000001" customHeight="1" x14ac:dyDescent="0.25">
      <c r="B77" s="175" t="s">
        <v>916</v>
      </c>
      <c r="C77" s="151"/>
      <c r="D77" s="151"/>
      <c r="E77" s="151"/>
      <c r="F77" s="151"/>
      <c r="G77" s="151"/>
      <c r="H77" s="163"/>
    </row>
    <row r="78" spans="2:8" ht="24" customHeight="1" x14ac:dyDescent="0.25">
      <c r="B78" s="140">
        <f>+B75+1</f>
        <v>362</v>
      </c>
      <c r="C78" s="127" t="s">
        <v>907</v>
      </c>
      <c r="D78" s="127"/>
      <c r="E78" s="127"/>
      <c r="F78" s="129"/>
      <c r="G78" s="14"/>
      <c r="H78" s="169" t="s">
        <v>880</v>
      </c>
    </row>
    <row r="79" spans="2:8" s="3" customFormat="1" x14ac:dyDescent="0.25">
      <c r="B79" s="140">
        <f t="shared" ref="B79:B89" si="3">+B78+1</f>
        <v>363</v>
      </c>
      <c r="C79" s="127" t="s">
        <v>908</v>
      </c>
      <c r="D79" s="127"/>
      <c r="E79" s="127"/>
      <c r="F79" s="129"/>
      <c r="G79" s="14"/>
      <c r="H79" s="169" t="s">
        <v>880</v>
      </c>
    </row>
    <row r="80" spans="2:8" ht="38.25" x14ac:dyDescent="0.25">
      <c r="B80" s="140">
        <f t="shared" si="3"/>
        <v>364</v>
      </c>
      <c r="C80" s="127" t="s">
        <v>909</v>
      </c>
      <c r="D80" s="127"/>
      <c r="E80" s="127"/>
      <c r="F80" s="129"/>
      <c r="G80" s="23"/>
      <c r="H80" s="169" t="s">
        <v>880</v>
      </c>
    </row>
    <row r="81" spans="1:8" ht="25.5" x14ac:dyDescent="0.25">
      <c r="B81" s="140">
        <f t="shared" si="3"/>
        <v>365</v>
      </c>
      <c r="C81" s="127" t="s">
        <v>910</v>
      </c>
      <c r="D81" s="127"/>
      <c r="E81" s="127"/>
      <c r="F81" s="129"/>
      <c r="G81" s="23"/>
      <c r="H81" s="169" t="s">
        <v>186</v>
      </c>
    </row>
    <row r="82" spans="1:8" ht="38.25" x14ac:dyDescent="0.25">
      <c r="B82" s="140">
        <f t="shared" si="3"/>
        <v>366</v>
      </c>
      <c r="C82" s="127" t="s">
        <v>367</v>
      </c>
      <c r="D82" s="127"/>
      <c r="E82" s="127"/>
      <c r="F82" s="129"/>
      <c r="G82" s="23"/>
      <c r="H82" s="169" t="s">
        <v>881</v>
      </c>
    </row>
    <row r="83" spans="1:8" ht="26.25" customHeight="1" x14ac:dyDescent="0.25">
      <c r="B83" s="140">
        <f t="shared" si="3"/>
        <v>367</v>
      </c>
      <c r="C83" s="127" t="s">
        <v>362</v>
      </c>
      <c r="D83" s="127"/>
      <c r="E83" s="127"/>
      <c r="F83" s="129"/>
      <c r="G83" s="14"/>
      <c r="H83" s="169" t="s">
        <v>881</v>
      </c>
    </row>
    <row r="84" spans="1:8" ht="40.5" customHeight="1" x14ac:dyDescent="0.25">
      <c r="B84" s="140">
        <f t="shared" si="3"/>
        <v>368</v>
      </c>
      <c r="C84" s="127" t="s">
        <v>911</v>
      </c>
      <c r="D84" s="127"/>
      <c r="E84" s="127"/>
      <c r="F84" s="129"/>
      <c r="G84" s="23"/>
      <c r="H84" s="169" t="s">
        <v>883</v>
      </c>
    </row>
    <row r="85" spans="1:8" s="3" customFormat="1" ht="38.25" x14ac:dyDescent="0.25">
      <c r="B85" s="140">
        <f t="shared" si="3"/>
        <v>369</v>
      </c>
      <c r="C85" s="127" t="s">
        <v>912</v>
      </c>
      <c r="D85" s="127"/>
      <c r="E85" s="127"/>
      <c r="F85" s="129"/>
      <c r="G85" s="23"/>
      <c r="H85" s="169" t="s">
        <v>934</v>
      </c>
    </row>
    <row r="86" spans="1:8" x14ac:dyDescent="0.25">
      <c r="B86" s="140">
        <f t="shared" si="3"/>
        <v>370</v>
      </c>
      <c r="C86" s="127" t="s">
        <v>184</v>
      </c>
      <c r="D86" s="127"/>
      <c r="E86" s="127"/>
      <c r="F86" s="129"/>
      <c r="G86" s="23"/>
      <c r="H86" s="169" t="s">
        <v>712</v>
      </c>
    </row>
    <row r="87" spans="1:8" ht="63.75" x14ac:dyDescent="0.25">
      <c r="B87" s="140">
        <f t="shared" si="3"/>
        <v>371</v>
      </c>
      <c r="C87" s="127" t="s">
        <v>913</v>
      </c>
      <c r="D87" s="127"/>
      <c r="E87" s="127"/>
      <c r="F87" s="129"/>
      <c r="G87" s="23"/>
      <c r="H87" s="169" t="s">
        <v>713</v>
      </c>
    </row>
    <row r="88" spans="1:8" s="130" customFormat="1" ht="76.5" x14ac:dyDescent="0.25">
      <c r="A88" s="134"/>
      <c r="B88" s="140">
        <f t="shared" si="3"/>
        <v>372</v>
      </c>
      <c r="C88" s="127" t="s">
        <v>914</v>
      </c>
      <c r="D88" s="127"/>
      <c r="E88" s="127"/>
      <c r="F88" s="129"/>
      <c r="G88" s="23"/>
      <c r="H88" s="55" t="s">
        <v>366</v>
      </c>
    </row>
    <row r="89" spans="1:8" s="130" customFormat="1" ht="63.75" x14ac:dyDescent="0.25">
      <c r="A89" s="134"/>
      <c r="B89" s="140">
        <f t="shared" si="3"/>
        <v>373</v>
      </c>
      <c r="C89" s="127" t="s">
        <v>915</v>
      </c>
      <c r="D89" s="127"/>
      <c r="E89" s="127"/>
      <c r="F89" s="129"/>
      <c r="G89" s="23"/>
      <c r="H89" s="55" t="s">
        <v>366</v>
      </c>
    </row>
    <row r="90" spans="1:8" ht="43.35" customHeight="1" x14ac:dyDescent="0.25">
      <c r="B90" s="304" t="s">
        <v>71</v>
      </c>
      <c r="C90" s="305"/>
      <c r="D90" s="318"/>
      <c r="E90" s="318"/>
      <c r="F90" s="318"/>
      <c r="G90" s="318"/>
      <c r="H90" s="319"/>
    </row>
    <row r="91" spans="1:8" ht="43.35" customHeight="1" thickBot="1" x14ac:dyDescent="0.3">
      <c r="B91" s="334" t="s">
        <v>917</v>
      </c>
      <c r="C91" s="335"/>
      <c r="D91" s="335"/>
      <c r="E91" s="335"/>
      <c r="F91" s="335"/>
      <c r="G91" s="335"/>
      <c r="H91" s="336"/>
    </row>
    <row r="92" spans="1:8" x14ac:dyDescent="0.25">
      <c r="B92" s="18"/>
      <c r="C92" s="19"/>
      <c r="D92" s="19"/>
      <c r="E92" s="19"/>
      <c r="F92" s="20"/>
      <c r="G92" s="21"/>
      <c r="H92" s="22"/>
    </row>
    <row r="93" spans="1:8" x14ac:dyDescent="0.25">
      <c r="B93" s="18"/>
      <c r="C93" s="19"/>
      <c r="D93" s="19"/>
      <c r="E93" s="19"/>
      <c r="F93" s="20"/>
      <c r="G93" s="21"/>
      <c r="H93" s="22"/>
    </row>
    <row r="94" spans="1:8" x14ac:dyDescent="0.25">
      <c r="B94" s="18"/>
      <c r="C94" s="19"/>
      <c r="D94" s="19"/>
      <c r="E94" s="19"/>
      <c r="F94" s="20"/>
      <c r="G94" s="21"/>
      <c r="H94" s="22"/>
    </row>
    <row r="95" spans="1:8" x14ac:dyDescent="0.25">
      <c r="B95" s="18"/>
      <c r="C95" s="19"/>
      <c r="D95" s="19"/>
      <c r="E95" s="19"/>
      <c r="F95" s="20"/>
      <c r="G95" s="21"/>
      <c r="H95" s="22"/>
    </row>
    <row r="96" spans="1:8" x14ac:dyDescent="0.25">
      <c r="F96" s="12"/>
      <c r="G96" s="2"/>
    </row>
  </sheetData>
  <mergeCells count="11">
    <mergeCell ref="B91:H91"/>
    <mergeCell ref="B90:C90"/>
    <mergeCell ref="D90:H90"/>
    <mergeCell ref="B2:H2"/>
    <mergeCell ref="B4:C5"/>
    <mergeCell ref="D4:F4"/>
    <mergeCell ref="G4:G5"/>
    <mergeCell ref="H4:H5"/>
    <mergeCell ref="H60:H65"/>
    <mergeCell ref="B76:C76"/>
    <mergeCell ref="D76:H76"/>
  </mergeCells>
  <dataValidations count="2">
    <dataValidation type="list" allowBlank="1" showInputMessage="1" showErrorMessage="1" error="Si prega di inserire esclusivamente &quot;N.a.&quot; in caso di elementi non applicabili" sqref="F92:F95 F24:F27 F36:F37 F7:F9 F13:F21 F39:F47 F49 F51:F75 F78:F89">
      <formula1>#REF!</formula1>
    </dataValidation>
    <dataValidation type="list" allowBlank="1" showInputMessage="1" showErrorMessage="1" error="Si prega di inserire esclusivamente &quot;N.a.&quot; in caso di elementi non applicabili" sqref="F48 F50">
      <formula1>#REF!</formula1>
    </dataValidation>
  </dataValidations>
  <printOptions horizontalCentered="1"/>
  <pageMargins left="0.70866141732283472" right="0.70866141732283472" top="0.74803149606299213" bottom="0.74803149606299213" header="0.31496062992125984" footer="0.31496062992125984"/>
  <pageSetup paperSize="9" scale="85" orientation="landscape" r:id="rId1"/>
  <headerFooter>
    <oddFooter>&amp;R&amp;P</oddFooter>
  </headerFooter>
  <rowBreaks count="2" manualBreakCount="2">
    <brk id="21" min="1" max="7" man="1"/>
    <brk id="58" min="1"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zoomScaleNormal="100" zoomScaleSheetLayoutView="100" workbookViewId="0">
      <pane ySplit="5" topLeftCell="A6" activePane="bottomLeft" state="frozen"/>
      <selection pane="bottomLeft" activeCell="C11" sqref="C11"/>
    </sheetView>
  </sheetViews>
  <sheetFormatPr defaultColWidth="9.140625" defaultRowHeight="14.25" x14ac:dyDescent="0.25"/>
  <cols>
    <col min="1" max="1" width="2.42578125" style="2" customWidth="1"/>
    <col min="2" max="2" width="4.42578125" style="189" customWidth="1"/>
    <col min="3" max="3" width="56.85546875" style="1" customWidth="1"/>
    <col min="4" max="4" width="8.42578125" style="1" customWidth="1"/>
    <col min="5" max="5" width="9.5703125" style="1" customWidth="1"/>
    <col min="6" max="6" width="7.140625" style="1" customWidth="1"/>
    <col min="7" max="7" width="30.5703125" style="8" customWidth="1"/>
    <col min="8" max="8" width="30.5703125" style="2" customWidth="1"/>
    <col min="9" max="16384" width="9.140625" style="2"/>
  </cols>
  <sheetData>
    <row r="1" spans="2:8" ht="8.4499999999999993" customHeight="1" x14ac:dyDescent="0.25"/>
    <row r="2" spans="2:8" ht="30.75" customHeight="1" x14ac:dyDescent="0.25">
      <c r="B2" s="278" t="s">
        <v>226</v>
      </c>
      <c r="C2" s="278"/>
      <c r="D2" s="278"/>
      <c r="E2" s="278"/>
      <c r="F2" s="278"/>
      <c r="G2" s="278"/>
      <c r="H2" s="278"/>
    </row>
    <row r="3" spans="2:8" ht="14.25" customHeight="1" thickBot="1" x14ac:dyDescent="0.3"/>
    <row r="4" spans="2:8" x14ac:dyDescent="0.25">
      <c r="B4" s="280" t="s">
        <v>59</v>
      </c>
      <c r="C4" s="279"/>
      <c r="D4" s="279" t="s">
        <v>57</v>
      </c>
      <c r="E4" s="279"/>
      <c r="F4" s="279"/>
      <c r="G4" s="279" t="s">
        <v>1</v>
      </c>
      <c r="H4" s="283" t="s">
        <v>60</v>
      </c>
    </row>
    <row r="5" spans="2:8" ht="15.6" customHeight="1" thickBot="1" x14ac:dyDescent="0.3">
      <c r="B5" s="281"/>
      <c r="C5" s="282"/>
      <c r="D5" s="121" t="s">
        <v>62</v>
      </c>
      <c r="E5" s="121" t="s">
        <v>63</v>
      </c>
      <c r="F5" s="64" t="s">
        <v>58</v>
      </c>
      <c r="G5" s="282"/>
      <c r="H5" s="284"/>
    </row>
    <row r="6" spans="2:8" ht="16.350000000000001" customHeight="1" thickBot="1" x14ac:dyDescent="0.3">
      <c r="B6" s="191" t="s">
        <v>358</v>
      </c>
      <c r="C6" s="69"/>
      <c r="D6" s="69"/>
      <c r="E6" s="69"/>
      <c r="F6" s="69"/>
      <c r="G6" s="69"/>
      <c r="H6" s="78"/>
    </row>
    <row r="7" spans="2:8" s="3" customFormat="1" x14ac:dyDescent="0.25">
      <c r="B7" s="140">
        <f>'Esecuzione contratto e varianti'!B89+1</f>
        <v>374</v>
      </c>
      <c r="C7" s="127" t="s">
        <v>452</v>
      </c>
      <c r="D7" s="16"/>
      <c r="E7" s="16"/>
      <c r="F7" s="15"/>
      <c r="G7" s="14"/>
      <c r="H7" s="55"/>
    </row>
    <row r="8" spans="2:8" s="3" customFormat="1" x14ac:dyDescent="0.25">
      <c r="B8" s="140">
        <f>B7+1</f>
        <v>375</v>
      </c>
      <c r="C8" s="127" t="s">
        <v>453</v>
      </c>
      <c r="D8" s="16"/>
      <c r="E8" s="16"/>
      <c r="F8" s="15"/>
      <c r="G8" s="14"/>
      <c r="H8" s="55"/>
    </row>
    <row r="9" spans="2:8" s="3" customFormat="1" ht="25.5" x14ac:dyDescent="0.25">
      <c r="B9" s="140">
        <f t="shared" ref="B9:B26" si="0">B8+1</f>
        <v>376</v>
      </c>
      <c r="C9" s="120" t="s">
        <v>450</v>
      </c>
      <c r="D9" s="65"/>
      <c r="E9" s="65"/>
      <c r="F9" s="66"/>
      <c r="G9" s="113"/>
      <c r="H9" s="164"/>
    </row>
    <row r="10" spans="2:8" s="3" customFormat="1" ht="25.5" x14ac:dyDescent="0.25">
      <c r="B10" s="140">
        <f t="shared" si="0"/>
        <v>377</v>
      </c>
      <c r="C10" s="120" t="s">
        <v>451</v>
      </c>
      <c r="D10" s="65"/>
      <c r="E10" s="65"/>
      <c r="F10" s="66"/>
      <c r="G10" s="113"/>
      <c r="H10" s="119"/>
    </row>
    <row r="11" spans="2:8" s="81" customFormat="1" ht="25.5" x14ac:dyDescent="0.2">
      <c r="B11" s="140">
        <f t="shared" si="0"/>
        <v>378</v>
      </c>
      <c r="C11" s="127" t="s">
        <v>165</v>
      </c>
      <c r="D11" s="16"/>
      <c r="E11" s="16"/>
      <c r="F11" s="15"/>
      <c r="G11" s="23"/>
      <c r="H11" s="55"/>
    </row>
    <row r="12" spans="2:8" s="81" customFormat="1" ht="25.5" x14ac:dyDescent="0.2">
      <c r="B12" s="140">
        <f t="shared" si="0"/>
        <v>379</v>
      </c>
      <c r="C12" s="120" t="s">
        <v>166</v>
      </c>
      <c r="D12" s="16"/>
      <c r="E12" s="16"/>
      <c r="F12" s="15"/>
      <c r="G12" s="23"/>
      <c r="H12" s="55"/>
    </row>
    <row r="13" spans="2:8" s="3" customFormat="1" ht="25.5" x14ac:dyDescent="0.25">
      <c r="B13" s="140">
        <f t="shared" si="0"/>
        <v>380</v>
      </c>
      <c r="C13" s="127" t="s">
        <v>454</v>
      </c>
      <c r="D13" s="16"/>
      <c r="E13" s="16"/>
      <c r="F13" s="15"/>
      <c r="G13" s="14"/>
      <c r="H13" s="55"/>
    </row>
    <row r="14" spans="2:8" s="3" customFormat="1" ht="30.75" customHeight="1" x14ac:dyDescent="0.25">
      <c r="B14" s="140">
        <f t="shared" si="0"/>
        <v>381</v>
      </c>
      <c r="C14" s="127" t="s">
        <v>329</v>
      </c>
      <c r="D14" s="16"/>
      <c r="E14" s="16"/>
      <c r="F14" s="15"/>
      <c r="G14" s="76"/>
      <c r="H14" s="77"/>
    </row>
    <row r="15" spans="2:8" s="81" customFormat="1" ht="29.25" customHeight="1" x14ac:dyDescent="0.2">
      <c r="B15" s="140">
        <f t="shared" si="0"/>
        <v>382</v>
      </c>
      <c r="C15" s="127" t="s">
        <v>78</v>
      </c>
      <c r="D15" s="16"/>
      <c r="E15" s="16"/>
      <c r="F15" s="15"/>
      <c r="G15" s="23"/>
      <c r="H15" s="165"/>
    </row>
    <row r="16" spans="2:8" s="81" customFormat="1" ht="25.5" x14ac:dyDescent="0.2">
      <c r="B16" s="140">
        <f t="shared" si="0"/>
        <v>383</v>
      </c>
      <c r="C16" s="127" t="s">
        <v>455</v>
      </c>
      <c r="D16" s="16"/>
      <c r="E16" s="16"/>
      <c r="F16" s="15"/>
      <c r="G16" s="23"/>
      <c r="H16" s="55"/>
    </row>
    <row r="17" spans="1:8" s="81" customFormat="1" ht="25.5" x14ac:dyDescent="0.2">
      <c r="B17" s="140">
        <f t="shared" si="0"/>
        <v>384</v>
      </c>
      <c r="C17" s="127" t="s">
        <v>456</v>
      </c>
      <c r="D17" s="16"/>
      <c r="E17" s="16"/>
      <c r="F17" s="15"/>
      <c r="G17" s="23"/>
      <c r="H17" s="55"/>
    </row>
    <row r="18" spans="1:8" s="81" customFormat="1" ht="12.75" x14ac:dyDescent="0.2">
      <c r="B18" s="140">
        <f t="shared" si="0"/>
        <v>385</v>
      </c>
      <c r="C18" s="127" t="s">
        <v>330</v>
      </c>
      <c r="D18" s="16"/>
      <c r="E18" s="16"/>
      <c r="F18" s="15"/>
      <c r="G18" s="23"/>
      <c r="H18" s="55"/>
    </row>
    <row r="19" spans="1:8" s="3" customFormat="1" ht="25.5" x14ac:dyDescent="0.25">
      <c r="B19" s="140">
        <f t="shared" si="0"/>
        <v>386</v>
      </c>
      <c r="C19" s="127" t="s">
        <v>460</v>
      </c>
      <c r="D19" s="16"/>
      <c r="E19" s="16"/>
      <c r="F19" s="15"/>
      <c r="G19" s="16"/>
      <c r="H19" s="166" t="s">
        <v>457</v>
      </c>
    </row>
    <row r="20" spans="1:8" s="3" customFormat="1" ht="51.75" customHeight="1" x14ac:dyDescent="0.25">
      <c r="B20" s="140">
        <f t="shared" si="0"/>
        <v>387</v>
      </c>
      <c r="C20" s="127" t="s">
        <v>331</v>
      </c>
      <c r="D20" s="127"/>
      <c r="E20" s="127"/>
      <c r="F20" s="129"/>
      <c r="G20" s="14"/>
      <c r="H20" s="165" t="s">
        <v>935</v>
      </c>
    </row>
    <row r="21" spans="1:8" s="81" customFormat="1" ht="38.25" x14ac:dyDescent="0.2">
      <c r="B21" s="140">
        <f t="shared" si="0"/>
        <v>388</v>
      </c>
      <c r="C21" s="127" t="s">
        <v>458</v>
      </c>
      <c r="D21" s="16"/>
      <c r="E21" s="16"/>
      <c r="F21" s="15"/>
      <c r="G21" s="16"/>
      <c r="H21" s="166" t="s">
        <v>957</v>
      </c>
    </row>
    <row r="22" spans="1:8" s="3" customFormat="1" ht="38.25" x14ac:dyDescent="0.25">
      <c r="A22" s="79"/>
      <c r="B22" s="140">
        <f t="shared" si="0"/>
        <v>389</v>
      </c>
      <c r="C22" s="127" t="s">
        <v>80</v>
      </c>
      <c r="D22" s="16"/>
      <c r="E22" s="16"/>
      <c r="F22" s="15"/>
      <c r="G22" s="23"/>
      <c r="H22" s="55"/>
    </row>
    <row r="23" spans="1:8" s="81" customFormat="1" ht="38.25" x14ac:dyDescent="0.2">
      <c r="B23" s="140">
        <f t="shared" si="0"/>
        <v>390</v>
      </c>
      <c r="C23" s="16" t="s">
        <v>472</v>
      </c>
      <c r="D23" s="16"/>
      <c r="E23" s="16"/>
      <c r="F23" s="15"/>
      <c r="G23" s="23"/>
      <c r="H23" s="55"/>
    </row>
    <row r="24" spans="1:8" s="81" customFormat="1" ht="38.25" x14ac:dyDescent="0.2">
      <c r="B24" s="140">
        <f t="shared" si="0"/>
        <v>391</v>
      </c>
      <c r="C24" s="16" t="s">
        <v>461</v>
      </c>
      <c r="D24" s="16"/>
      <c r="E24" s="16"/>
      <c r="F24" s="15"/>
      <c r="G24" s="23"/>
      <c r="H24" s="55"/>
    </row>
    <row r="25" spans="1:8" s="81" customFormat="1" ht="25.5" x14ac:dyDescent="0.2">
      <c r="B25" s="140">
        <f t="shared" si="0"/>
        <v>392</v>
      </c>
      <c r="C25" s="16" t="s">
        <v>462</v>
      </c>
      <c r="D25" s="16"/>
      <c r="E25" s="16"/>
      <c r="F25" s="15"/>
      <c r="G25" s="23"/>
      <c r="H25" s="55"/>
    </row>
    <row r="26" spans="1:8" x14ac:dyDescent="0.25">
      <c r="B26" s="140">
        <f t="shared" si="0"/>
        <v>393</v>
      </c>
      <c r="C26" s="16" t="s">
        <v>463</v>
      </c>
      <c r="D26" s="131"/>
      <c r="E26" s="131"/>
      <c r="F26" s="132"/>
      <c r="G26" s="23"/>
      <c r="H26" s="55"/>
    </row>
    <row r="27" spans="1:8" x14ac:dyDescent="0.25">
      <c r="B27" s="140" t="s">
        <v>127</v>
      </c>
      <c r="C27" s="16" t="s">
        <v>464</v>
      </c>
      <c r="D27" s="16"/>
      <c r="E27" s="16"/>
      <c r="F27" s="15"/>
      <c r="G27" s="23"/>
      <c r="H27" s="55"/>
    </row>
    <row r="28" spans="1:8" x14ac:dyDescent="0.25">
      <c r="B28" s="140" t="s">
        <v>125</v>
      </c>
      <c r="C28" s="16" t="s">
        <v>465</v>
      </c>
      <c r="D28" s="16"/>
      <c r="E28" s="16"/>
      <c r="F28" s="15"/>
      <c r="G28" s="23"/>
      <c r="H28" s="55"/>
    </row>
    <row r="29" spans="1:8" x14ac:dyDescent="0.25">
      <c r="B29" s="140" t="s">
        <v>126</v>
      </c>
      <c r="C29" s="16" t="s">
        <v>466</v>
      </c>
      <c r="D29" s="16"/>
      <c r="E29" s="16"/>
      <c r="F29" s="15"/>
      <c r="G29" s="23"/>
      <c r="H29" s="55"/>
    </row>
    <row r="30" spans="1:8" ht="36.75" x14ac:dyDescent="0.25">
      <c r="B30" s="140">
        <f>B26+1</f>
        <v>394</v>
      </c>
      <c r="C30" s="16" t="s">
        <v>467</v>
      </c>
      <c r="D30" s="131"/>
      <c r="E30" s="131"/>
      <c r="F30" s="132"/>
      <c r="G30" s="23"/>
      <c r="H30" s="55"/>
    </row>
    <row r="31" spans="1:8" x14ac:dyDescent="0.25">
      <c r="B31" s="140" t="s">
        <v>127</v>
      </c>
      <c r="C31" s="16" t="s">
        <v>468</v>
      </c>
      <c r="D31" s="16"/>
      <c r="E31" s="16"/>
      <c r="F31" s="15"/>
      <c r="G31" s="23"/>
      <c r="H31" s="55"/>
    </row>
    <row r="32" spans="1:8" x14ac:dyDescent="0.25">
      <c r="B32" s="140" t="s">
        <v>125</v>
      </c>
      <c r="C32" s="16" t="s">
        <v>469</v>
      </c>
      <c r="D32" s="16"/>
      <c r="E32" s="16"/>
      <c r="F32" s="15"/>
      <c r="G32" s="23"/>
      <c r="H32" s="55"/>
    </row>
    <row r="33" spans="1:8" x14ac:dyDescent="0.25">
      <c r="B33" s="140" t="s">
        <v>126</v>
      </c>
      <c r="C33" s="16" t="s">
        <v>470</v>
      </c>
      <c r="D33" s="16"/>
      <c r="E33" s="16"/>
      <c r="F33" s="15"/>
      <c r="G33" s="23"/>
      <c r="H33" s="55"/>
    </row>
    <row r="34" spans="1:8" x14ac:dyDescent="0.25">
      <c r="B34" s="140" t="s">
        <v>129</v>
      </c>
      <c r="C34" s="16" t="s">
        <v>471</v>
      </c>
      <c r="D34" s="16"/>
      <c r="E34" s="16"/>
      <c r="F34" s="15"/>
      <c r="G34" s="23"/>
      <c r="H34" s="55"/>
    </row>
    <row r="35" spans="1:8" s="3" customFormat="1" ht="25.5" x14ac:dyDescent="0.25">
      <c r="B35" s="140">
        <f>B30+1</f>
        <v>395</v>
      </c>
      <c r="C35" s="127" t="s">
        <v>155</v>
      </c>
      <c r="D35" s="16"/>
      <c r="E35" s="16"/>
      <c r="F35" s="15"/>
      <c r="G35" s="14"/>
      <c r="H35" s="55"/>
    </row>
    <row r="36" spans="1:8" s="3" customFormat="1" x14ac:dyDescent="0.25">
      <c r="B36" s="140">
        <f t="shared" ref="B36:B59" si="1">+B35+1</f>
        <v>396</v>
      </c>
      <c r="C36" s="16" t="s">
        <v>477</v>
      </c>
      <c r="D36" s="16"/>
      <c r="E36" s="16"/>
      <c r="F36" s="15"/>
      <c r="G36" s="14"/>
      <c r="H36" s="55" t="s">
        <v>2</v>
      </c>
    </row>
    <row r="37" spans="1:8" s="3" customFormat="1" ht="25.5" x14ac:dyDescent="0.25">
      <c r="A37" s="79"/>
      <c r="B37" s="140">
        <f>B36+1</f>
        <v>397</v>
      </c>
      <c r="C37" s="16" t="s">
        <v>474</v>
      </c>
      <c r="D37" s="16"/>
      <c r="E37" s="16"/>
      <c r="F37" s="15"/>
      <c r="G37" s="14"/>
      <c r="H37" s="55"/>
    </row>
    <row r="38" spans="1:8" s="3" customFormat="1" x14ac:dyDescent="0.25">
      <c r="A38" s="79"/>
      <c r="B38" s="140">
        <f t="shared" ref="B38:B39" si="2">B37+1</f>
        <v>398</v>
      </c>
      <c r="C38" s="16" t="s">
        <v>475</v>
      </c>
      <c r="D38" s="16"/>
      <c r="E38" s="16"/>
      <c r="F38" s="15"/>
      <c r="G38" s="14"/>
      <c r="H38" s="55"/>
    </row>
    <row r="39" spans="1:8" s="3" customFormat="1" x14ac:dyDescent="0.25">
      <c r="A39" s="79"/>
      <c r="B39" s="140">
        <f t="shared" si="2"/>
        <v>399</v>
      </c>
      <c r="C39" s="16" t="s">
        <v>476</v>
      </c>
      <c r="D39" s="16"/>
      <c r="E39" s="16"/>
      <c r="F39" s="15"/>
      <c r="G39" s="14"/>
      <c r="H39" s="55"/>
    </row>
    <row r="40" spans="1:8" s="3" customFormat="1" ht="60" customHeight="1" x14ac:dyDescent="0.25">
      <c r="A40" s="79"/>
      <c r="B40" s="140">
        <f>B39+1</f>
        <v>400</v>
      </c>
      <c r="C40" s="127" t="s">
        <v>75</v>
      </c>
      <c r="D40" s="16"/>
      <c r="E40" s="16"/>
      <c r="F40" s="15"/>
      <c r="G40" s="14"/>
      <c r="H40" s="188" t="s">
        <v>185</v>
      </c>
    </row>
    <row r="41" spans="1:8" x14ac:dyDescent="0.25">
      <c r="A41" s="24"/>
      <c r="B41" s="140">
        <f t="shared" si="1"/>
        <v>401</v>
      </c>
      <c r="C41" s="127" t="s">
        <v>76</v>
      </c>
      <c r="D41" s="16"/>
      <c r="E41" s="16"/>
      <c r="F41" s="15"/>
      <c r="G41" s="14"/>
      <c r="H41" s="55"/>
    </row>
    <row r="42" spans="1:8" ht="25.5" x14ac:dyDescent="0.25">
      <c r="A42" s="80"/>
      <c r="B42" s="140">
        <f t="shared" si="1"/>
        <v>402</v>
      </c>
      <c r="C42" s="127" t="s">
        <v>77</v>
      </c>
      <c r="D42" s="16"/>
      <c r="E42" s="16"/>
      <c r="F42" s="15"/>
      <c r="G42" s="14"/>
      <c r="H42" s="55" t="s">
        <v>332</v>
      </c>
    </row>
    <row r="43" spans="1:8" s="3" customFormat="1" ht="25.5" x14ac:dyDescent="0.25">
      <c r="B43" s="140">
        <f t="shared" ref="B43" si="3">B42+1</f>
        <v>403</v>
      </c>
      <c r="C43" s="16" t="s">
        <v>478</v>
      </c>
      <c r="D43" s="16"/>
      <c r="E43" s="16"/>
      <c r="F43" s="15"/>
      <c r="G43" s="14"/>
      <c r="H43" s="55" t="s">
        <v>2</v>
      </c>
    </row>
    <row r="44" spans="1:8" ht="38.25" x14ac:dyDescent="0.25">
      <c r="A44" s="80"/>
      <c r="B44" s="140">
        <f t="shared" si="1"/>
        <v>404</v>
      </c>
      <c r="C44" s="127" t="s">
        <v>73</v>
      </c>
      <c r="D44" s="16"/>
      <c r="E44" s="16"/>
      <c r="F44" s="15"/>
      <c r="G44" s="23"/>
      <c r="H44" s="55"/>
    </row>
    <row r="45" spans="1:8" ht="25.5" x14ac:dyDescent="0.25">
      <c r="A45" s="80"/>
      <c r="B45" s="140">
        <f t="shared" si="1"/>
        <v>405</v>
      </c>
      <c r="C45" s="127" t="s">
        <v>101</v>
      </c>
      <c r="D45" s="16"/>
      <c r="E45" s="16"/>
      <c r="F45" s="15"/>
      <c r="G45" s="23"/>
      <c r="H45" s="55"/>
    </row>
    <row r="46" spans="1:8" ht="25.5" x14ac:dyDescent="0.25">
      <c r="A46" s="80"/>
      <c r="B46" s="140">
        <f t="shared" si="1"/>
        <v>406</v>
      </c>
      <c r="C46" s="127" t="s">
        <v>473</v>
      </c>
      <c r="D46" s="16"/>
      <c r="E46" s="16"/>
      <c r="F46" s="15"/>
      <c r="G46" s="23"/>
      <c r="H46" s="55"/>
    </row>
    <row r="47" spans="1:8" ht="38.25" x14ac:dyDescent="0.25">
      <c r="A47" s="80"/>
      <c r="B47" s="140">
        <f t="shared" si="1"/>
        <v>407</v>
      </c>
      <c r="C47" s="127" t="s">
        <v>79</v>
      </c>
      <c r="D47" s="16"/>
      <c r="E47" s="16"/>
      <c r="F47" s="15"/>
      <c r="G47" s="23"/>
      <c r="H47" s="55"/>
    </row>
    <row r="48" spans="1:8" s="3" customFormat="1" ht="43.5" customHeight="1" x14ac:dyDescent="0.25">
      <c r="B48" s="140">
        <f t="shared" si="1"/>
        <v>408</v>
      </c>
      <c r="C48" s="127" t="s">
        <v>333</v>
      </c>
      <c r="D48" s="16"/>
      <c r="E48" s="16"/>
      <c r="F48" s="15"/>
      <c r="G48" s="14"/>
      <c r="H48" s="165"/>
    </row>
    <row r="49" spans="1:8" ht="38.25" x14ac:dyDescent="0.25">
      <c r="A49" s="80"/>
      <c r="B49" s="140">
        <f t="shared" si="1"/>
        <v>409</v>
      </c>
      <c r="C49" s="127" t="s">
        <v>90</v>
      </c>
      <c r="D49" s="16"/>
      <c r="E49" s="16"/>
      <c r="F49" s="15"/>
      <c r="G49" s="23"/>
      <c r="H49" s="55"/>
    </row>
    <row r="50" spans="1:8" ht="51" x14ac:dyDescent="0.25">
      <c r="A50" s="80"/>
      <c r="B50" s="140">
        <f t="shared" ref="B50:B52" si="4">B49+1</f>
        <v>410</v>
      </c>
      <c r="C50" s="16" t="s">
        <v>481</v>
      </c>
      <c r="D50" s="16"/>
      <c r="E50" s="16"/>
      <c r="F50" s="15"/>
      <c r="G50" s="23"/>
      <c r="H50" s="55"/>
    </row>
    <row r="51" spans="1:8" ht="25.5" x14ac:dyDescent="0.25">
      <c r="A51" s="80"/>
      <c r="B51" s="140">
        <f t="shared" si="4"/>
        <v>411</v>
      </c>
      <c r="C51" s="16" t="s">
        <v>482</v>
      </c>
      <c r="D51" s="17"/>
      <c r="E51" s="17"/>
      <c r="F51" s="15"/>
      <c r="G51" s="23"/>
      <c r="H51" s="55"/>
    </row>
    <row r="52" spans="1:8" ht="38.25" x14ac:dyDescent="0.25">
      <c r="B52" s="140">
        <f t="shared" si="4"/>
        <v>412</v>
      </c>
      <c r="C52" s="16" t="s">
        <v>483</v>
      </c>
      <c r="D52" s="16"/>
      <c r="E52" s="16"/>
      <c r="F52" s="15"/>
      <c r="G52" s="23"/>
      <c r="H52" s="55"/>
    </row>
    <row r="53" spans="1:8" ht="25.5" x14ac:dyDescent="0.25">
      <c r="A53" s="80"/>
      <c r="B53" s="140">
        <f t="shared" si="1"/>
        <v>413</v>
      </c>
      <c r="C53" s="127" t="s">
        <v>335</v>
      </c>
      <c r="D53" s="17"/>
      <c r="E53" s="17"/>
      <c r="F53" s="15"/>
      <c r="G53" s="23"/>
      <c r="H53" s="55"/>
    </row>
    <row r="54" spans="1:8" s="3" customFormat="1" x14ac:dyDescent="0.25">
      <c r="B54" s="140">
        <f t="shared" si="1"/>
        <v>414</v>
      </c>
      <c r="C54" s="16" t="s">
        <v>479</v>
      </c>
      <c r="D54" s="16"/>
      <c r="E54" s="16"/>
      <c r="F54" s="15"/>
      <c r="G54" s="14"/>
      <c r="H54" s="55" t="s">
        <v>2</v>
      </c>
    </row>
    <row r="55" spans="1:8" s="3" customFormat="1" x14ac:dyDescent="0.25">
      <c r="B55" s="140">
        <f t="shared" ref="B55" si="5">B54+1</f>
        <v>415</v>
      </c>
      <c r="C55" s="16" t="s">
        <v>480</v>
      </c>
      <c r="D55" s="16"/>
      <c r="E55" s="16"/>
      <c r="F55" s="15"/>
      <c r="G55" s="14"/>
      <c r="H55" s="55" t="s">
        <v>2</v>
      </c>
    </row>
    <row r="56" spans="1:8" ht="38.25" x14ac:dyDescent="0.25">
      <c r="A56" s="80"/>
      <c r="B56" s="140">
        <f t="shared" si="1"/>
        <v>416</v>
      </c>
      <c r="C56" s="127" t="s">
        <v>74</v>
      </c>
      <c r="D56" s="16"/>
      <c r="E56" s="16"/>
      <c r="F56" s="15"/>
      <c r="G56" s="23"/>
      <c r="H56" s="55" t="s">
        <v>2</v>
      </c>
    </row>
    <row r="57" spans="1:8" ht="38.25" x14ac:dyDescent="0.25">
      <c r="A57" s="80"/>
      <c r="B57" s="140">
        <f t="shared" si="1"/>
        <v>417</v>
      </c>
      <c r="C57" s="127" t="s">
        <v>102</v>
      </c>
      <c r="D57" s="16"/>
      <c r="E57" s="16"/>
      <c r="F57" s="15"/>
      <c r="G57" s="23"/>
      <c r="H57" s="55"/>
    </row>
    <row r="58" spans="1:8" ht="25.5" x14ac:dyDescent="0.25">
      <c r="A58" s="80"/>
      <c r="B58" s="140">
        <f t="shared" ref="B58" si="6">B57+1</f>
        <v>418</v>
      </c>
      <c r="C58" s="16" t="s">
        <v>486</v>
      </c>
      <c r="D58" s="16"/>
      <c r="E58" s="16"/>
      <c r="F58" s="15"/>
      <c r="G58" s="23"/>
      <c r="H58" s="55" t="s">
        <v>2</v>
      </c>
    </row>
    <row r="59" spans="1:8" ht="25.5" x14ac:dyDescent="0.25">
      <c r="A59" s="80"/>
      <c r="B59" s="140">
        <f t="shared" si="1"/>
        <v>419</v>
      </c>
      <c r="C59" s="127" t="s">
        <v>334</v>
      </c>
      <c r="D59" s="16"/>
      <c r="E59" s="16"/>
      <c r="F59" s="15"/>
      <c r="G59" s="23"/>
      <c r="H59" s="55"/>
    </row>
    <row r="60" spans="1:8" s="81" customFormat="1" ht="25.5" customHeight="1" x14ac:dyDescent="0.2">
      <c r="B60" s="140">
        <f t="shared" ref="B60:B61" si="7">B59+1</f>
        <v>420</v>
      </c>
      <c r="C60" s="16" t="s">
        <v>484</v>
      </c>
      <c r="D60" s="16"/>
      <c r="E60" s="16"/>
      <c r="F60" s="15"/>
      <c r="G60" s="23"/>
      <c r="H60" s="55"/>
    </row>
    <row r="61" spans="1:8" ht="25.5" x14ac:dyDescent="0.25">
      <c r="A61" s="80"/>
      <c r="B61" s="140">
        <f t="shared" si="7"/>
        <v>421</v>
      </c>
      <c r="C61" s="16" t="s">
        <v>485</v>
      </c>
      <c r="D61" s="16"/>
      <c r="E61" s="16"/>
      <c r="F61" s="15"/>
      <c r="G61" s="23"/>
      <c r="H61" s="55"/>
    </row>
    <row r="62" spans="1:8" s="167" customFormat="1" ht="16.350000000000001" customHeight="1" x14ac:dyDescent="0.25">
      <c r="B62" s="140">
        <f t="shared" ref="B62" si="8">+B61+1</f>
        <v>422</v>
      </c>
      <c r="C62" s="127" t="s">
        <v>100</v>
      </c>
      <c r="D62" s="16"/>
      <c r="E62" s="16"/>
      <c r="F62" s="15"/>
      <c r="G62" s="23"/>
      <c r="H62" s="55"/>
    </row>
    <row r="63" spans="1:8" ht="43.35" customHeight="1" thickBot="1" x14ac:dyDescent="0.3">
      <c r="B63" s="299" t="s">
        <v>71</v>
      </c>
      <c r="C63" s="300"/>
      <c r="D63" s="342"/>
      <c r="E63" s="310"/>
      <c r="F63" s="310"/>
      <c r="G63" s="310"/>
      <c r="H63" s="311"/>
    </row>
    <row r="64" spans="1:8" ht="16.350000000000001" customHeight="1" thickBot="1" x14ac:dyDescent="0.3">
      <c r="B64" s="191" t="s">
        <v>493</v>
      </c>
      <c r="C64" s="69"/>
      <c r="D64" s="69"/>
      <c r="E64" s="69"/>
      <c r="F64" s="69"/>
      <c r="G64" s="69"/>
      <c r="H64" s="78"/>
    </row>
    <row r="65" spans="2:8" s="81" customFormat="1" ht="12.75" x14ac:dyDescent="0.2">
      <c r="B65" s="154">
        <f>B62+1</f>
        <v>423</v>
      </c>
      <c r="C65" s="56" t="s">
        <v>459</v>
      </c>
      <c r="D65" s="56"/>
      <c r="E65" s="56"/>
      <c r="F65" s="57"/>
      <c r="G65" s="83"/>
      <c r="H65" s="58"/>
    </row>
    <row r="66" spans="2:8" s="81" customFormat="1" ht="12.75" x14ac:dyDescent="0.2">
      <c r="B66" s="138">
        <f>+B65+1</f>
        <v>424</v>
      </c>
      <c r="C66" s="16" t="s">
        <v>487</v>
      </c>
      <c r="D66" s="50"/>
      <c r="E66" s="50"/>
      <c r="F66" s="51"/>
      <c r="G66" s="82"/>
      <c r="H66" s="54"/>
    </row>
    <row r="67" spans="2:8" s="81" customFormat="1" ht="25.5" x14ac:dyDescent="0.2">
      <c r="B67" s="138">
        <f>+B66+1</f>
        <v>425</v>
      </c>
      <c r="C67" s="16" t="s">
        <v>490</v>
      </c>
      <c r="D67" s="50"/>
      <c r="E67" s="50"/>
      <c r="F67" s="51"/>
      <c r="G67" s="82"/>
      <c r="H67" s="54"/>
    </row>
    <row r="68" spans="2:8" s="81" customFormat="1" ht="12.75" x14ac:dyDescent="0.2">
      <c r="B68" s="138" t="s">
        <v>152</v>
      </c>
      <c r="C68" s="16" t="s">
        <v>492</v>
      </c>
      <c r="D68" s="50"/>
      <c r="E68" s="50"/>
      <c r="F68" s="51"/>
      <c r="G68" s="82"/>
      <c r="H68" s="54"/>
    </row>
    <row r="69" spans="2:8" s="81" customFormat="1" ht="12.75" x14ac:dyDescent="0.2">
      <c r="B69" s="138" t="s">
        <v>125</v>
      </c>
      <c r="C69" s="16" t="s">
        <v>488</v>
      </c>
      <c r="D69" s="50"/>
      <c r="E69" s="50"/>
      <c r="F69" s="51"/>
      <c r="G69" s="82"/>
      <c r="H69" s="54"/>
    </row>
    <row r="70" spans="2:8" s="81" customFormat="1" ht="12.75" x14ac:dyDescent="0.2">
      <c r="B70" s="138" t="s">
        <v>126</v>
      </c>
      <c r="C70" s="16" t="s">
        <v>491</v>
      </c>
      <c r="D70" s="50"/>
      <c r="E70" s="50"/>
      <c r="F70" s="51"/>
      <c r="G70" s="82"/>
      <c r="H70" s="54"/>
    </row>
    <row r="71" spans="2:8" s="81" customFormat="1" ht="12.75" x14ac:dyDescent="0.2">
      <c r="B71" s="138" t="s">
        <v>129</v>
      </c>
      <c r="C71" s="16" t="s">
        <v>489</v>
      </c>
      <c r="D71" s="50"/>
      <c r="E71" s="50"/>
      <c r="F71" s="51"/>
      <c r="G71" s="82"/>
      <c r="H71" s="54"/>
    </row>
    <row r="72" spans="2:8" s="81" customFormat="1" ht="12.75" x14ac:dyDescent="0.2">
      <c r="B72" s="138">
        <f>B67+1</f>
        <v>426</v>
      </c>
      <c r="C72" s="16" t="s">
        <v>83</v>
      </c>
      <c r="D72" s="16"/>
      <c r="E72" s="16"/>
      <c r="F72" s="15"/>
      <c r="G72" s="23"/>
      <c r="H72" s="55"/>
    </row>
    <row r="73" spans="2:8" s="81" customFormat="1" ht="12.75" x14ac:dyDescent="0.2">
      <c r="B73" s="138">
        <f t="shared" ref="B73" si="9">+B72+1</f>
        <v>427</v>
      </c>
      <c r="C73" s="50" t="s">
        <v>84</v>
      </c>
      <c r="D73" s="16"/>
      <c r="E73" s="16"/>
      <c r="F73" s="15"/>
      <c r="G73" s="23"/>
      <c r="H73" s="55"/>
    </row>
    <row r="74" spans="2:8" ht="43.35" customHeight="1" thickBot="1" x14ac:dyDescent="0.3">
      <c r="B74" s="299" t="s">
        <v>71</v>
      </c>
      <c r="C74" s="300"/>
      <c r="D74" s="301"/>
      <c r="E74" s="302"/>
      <c r="F74" s="302"/>
      <c r="G74" s="302"/>
      <c r="H74" s="303"/>
    </row>
  </sheetData>
  <mergeCells count="9">
    <mergeCell ref="B74:C74"/>
    <mergeCell ref="D74:H74"/>
    <mergeCell ref="B2:H2"/>
    <mergeCell ref="B4:C5"/>
    <mergeCell ref="D4:F4"/>
    <mergeCell ref="G4:G5"/>
    <mergeCell ref="H4:H5"/>
    <mergeCell ref="B63:C63"/>
    <mergeCell ref="D63:H63"/>
  </mergeCells>
  <dataValidations count="3">
    <dataValidation type="list" allowBlank="1" showInputMessage="1" showErrorMessage="1" error="Si prega di inserire esclusivamente &quot;N.a.&quot; in caso di elementi non applicabili" sqref="F44:F49 F19:F21 F35:F36 F40:F42 F59 F62 F53 F56:F57">
      <formula1>#REF!</formula1>
    </dataValidation>
    <dataValidation type="list" allowBlank="1" showInputMessage="1" showErrorMessage="1" error="Si prega di inserire esclusivamente &quot;N.a.&quot; in caso di elementi non applicabili" sqref="F13:F14 F7:F10">
      <formula1>#REF!</formula1>
    </dataValidation>
    <dataValidation type="list" allowBlank="1" showInputMessage="1" showErrorMessage="1" error="Si prega di inserire esclusivamente &quot;N.a.&quot; in caso di elementi non applicabili" sqref="F26:F34 F37:F39 F43 F50:F51 F54:F55 F61 F58">
      <formula1>#REF!</formula1>
    </dataValidation>
  </dataValidations>
  <printOptions horizontalCentered="1"/>
  <pageMargins left="0.70866141732283472" right="0.70866141732283472" top="0.74803149606299213" bottom="0.74803149606299213" header="0.31496062992125984" footer="0.31496062992125984"/>
  <pageSetup paperSize="9" scale="90" fitToHeight="0" orientation="landscape" r:id="rId1"/>
  <headerFoot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41"/>
  <sheetViews>
    <sheetView showGridLines="0" zoomScaleNormal="100" zoomScaleSheetLayoutView="71" workbookViewId="0">
      <pane ySplit="5" topLeftCell="A6" activePane="bottomLeft" state="frozen"/>
      <selection pane="bottomLeft" activeCell="K10" sqref="K10"/>
    </sheetView>
  </sheetViews>
  <sheetFormatPr defaultColWidth="9.140625" defaultRowHeight="14.25" x14ac:dyDescent="0.25"/>
  <cols>
    <col min="1" max="1" width="2.42578125" style="2" customWidth="1"/>
    <col min="2" max="2" width="5.140625" style="189" customWidth="1"/>
    <col min="3" max="3" width="48.42578125" style="1" customWidth="1"/>
    <col min="4" max="4" width="8.42578125" style="1" customWidth="1"/>
    <col min="5" max="5" width="9.42578125" style="1" customWidth="1"/>
    <col min="6" max="6" width="7.140625" style="1" customWidth="1"/>
    <col min="7" max="7" width="30.5703125" style="8" customWidth="1"/>
    <col min="8" max="8" width="34.42578125" style="2" customWidth="1"/>
    <col min="9" max="16384" width="9.140625" style="2"/>
  </cols>
  <sheetData>
    <row r="1" spans="2:8" ht="8.4499999999999993" customHeight="1" x14ac:dyDescent="0.25"/>
    <row r="2" spans="2:8" ht="24.6" customHeight="1" x14ac:dyDescent="0.25">
      <c r="B2" s="278" t="s">
        <v>226</v>
      </c>
      <c r="C2" s="278"/>
      <c r="D2" s="278"/>
      <c r="E2" s="278"/>
      <c r="F2" s="278"/>
      <c r="G2" s="278"/>
      <c r="H2" s="278"/>
    </row>
    <row r="3" spans="2:8" ht="8.4499999999999993" customHeight="1" thickBot="1" x14ac:dyDescent="0.3"/>
    <row r="4" spans="2:8" x14ac:dyDescent="0.25">
      <c r="B4" s="280" t="s">
        <v>59</v>
      </c>
      <c r="C4" s="279"/>
      <c r="D4" s="279" t="s">
        <v>57</v>
      </c>
      <c r="E4" s="279"/>
      <c r="F4" s="279"/>
      <c r="G4" s="279" t="s">
        <v>1</v>
      </c>
      <c r="H4" s="283" t="s">
        <v>60</v>
      </c>
    </row>
    <row r="5" spans="2:8" ht="15.6" customHeight="1" thickBot="1" x14ac:dyDescent="0.3">
      <c r="B5" s="281"/>
      <c r="C5" s="282"/>
      <c r="D5" s="53" t="s">
        <v>62</v>
      </c>
      <c r="E5" s="53" t="s">
        <v>63</v>
      </c>
      <c r="F5" s="64" t="s">
        <v>58</v>
      </c>
      <c r="G5" s="282"/>
      <c r="H5" s="284"/>
    </row>
    <row r="6" spans="2:8" ht="16.350000000000001" customHeight="1" thickBot="1" x14ac:dyDescent="0.3">
      <c r="B6" s="191" t="s">
        <v>359</v>
      </c>
      <c r="C6" s="67"/>
      <c r="D6" s="67"/>
      <c r="E6" s="70"/>
      <c r="F6" s="67"/>
      <c r="G6" s="67"/>
      <c r="H6" s="68"/>
    </row>
    <row r="7" spans="2:8" s="81" customFormat="1" ht="89.25" x14ac:dyDescent="0.2">
      <c r="B7" s="140">
        <f>SpesePagamentoOutput!B73+1</f>
        <v>428</v>
      </c>
      <c r="C7" s="16" t="s">
        <v>104</v>
      </c>
      <c r="D7" s="16"/>
      <c r="E7" s="16"/>
      <c r="F7" s="15"/>
      <c r="G7" s="23"/>
      <c r="H7" s="55" t="s">
        <v>2</v>
      </c>
    </row>
    <row r="8" spans="2:8" ht="25.5" x14ac:dyDescent="0.25">
      <c r="B8" s="140">
        <f t="shared" ref="B8:B11" si="0">B7+1</f>
        <v>429</v>
      </c>
      <c r="C8" s="16" t="s">
        <v>65</v>
      </c>
      <c r="D8" s="17"/>
      <c r="E8" s="17"/>
      <c r="F8" s="15"/>
      <c r="G8" s="23"/>
      <c r="H8" s="55"/>
    </row>
    <row r="9" spans="2:8" ht="25.5" x14ac:dyDescent="0.25">
      <c r="B9" s="140">
        <f t="shared" si="0"/>
        <v>430</v>
      </c>
      <c r="C9" s="59" t="s">
        <v>66</v>
      </c>
      <c r="D9" s="60"/>
      <c r="E9" s="60"/>
      <c r="F9" s="61"/>
      <c r="G9" s="62"/>
      <c r="H9" s="63"/>
    </row>
    <row r="10" spans="2:8" ht="25.5" x14ac:dyDescent="0.25">
      <c r="B10" s="140">
        <f t="shared" si="0"/>
        <v>431</v>
      </c>
      <c r="C10" s="16" t="s">
        <v>336</v>
      </c>
      <c r="D10" s="17"/>
      <c r="E10" s="17"/>
      <c r="F10" s="15"/>
      <c r="G10" s="23"/>
      <c r="H10" s="55"/>
    </row>
    <row r="11" spans="2:8" s="81" customFormat="1" ht="51" x14ac:dyDescent="0.2">
      <c r="B11" s="140">
        <f t="shared" si="0"/>
        <v>432</v>
      </c>
      <c r="C11" s="16" t="s">
        <v>81</v>
      </c>
      <c r="D11" s="16"/>
      <c r="E11" s="16"/>
      <c r="F11" s="15"/>
      <c r="G11" s="23"/>
      <c r="H11" s="55"/>
    </row>
    <row r="12" spans="2:8" ht="51" x14ac:dyDescent="0.25">
      <c r="B12" s="140">
        <f>+B11+1</f>
        <v>433</v>
      </c>
      <c r="C12" s="59" t="s">
        <v>156</v>
      </c>
      <c r="D12" s="60"/>
      <c r="E12" s="60"/>
      <c r="F12" s="61"/>
      <c r="G12" s="62"/>
      <c r="H12" s="63" t="s">
        <v>147</v>
      </c>
    </row>
    <row r="13" spans="2:8" ht="25.5" x14ac:dyDescent="0.25">
      <c r="B13" s="140">
        <f t="shared" ref="B13:B16" si="1">B12+1</f>
        <v>434</v>
      </c>
      <c r="C13" s="59" t="s">
        <v>66</v>
      </c>
      <c r="D13" s="60"/>
      <c r="E13" s="60"/>
      <c r="F13" s="61"/>
      <c r="G13" s="62"/>
      <c r="H13" s="63"/>
    </row>
    <row r="14" spans="2:8" ht="38.25" x14ac:dyDescent="0.25">
      <c r="B14" s="140">
        <f t="shared" si="1"/>
        <v>435</v>
      </c>
      <c r="C14" s="59" t="s">
        <v>103</v>
      </c>
      <c r="D14" s="60"/>
      <c r="E14" s="60"/>
      <c r="F14" s="61"/>
      <c r="G14" s="62"/>
      <c r="H14" s="63"/>
    </row>
    <row r="15" spans="2:8" s="3" customFormat="1" ht="25.5" x14ac:dyDescent="0.25">
      <c r="B15" s="140">
        <f t="shared" si="1"/>
        <v>436</v>
      </c>
      <c r="C15" s="16" t="s">
        <v>494</v>
      </c>
      <c r="D15" s="16"/>
      <c r="E15" s="16"/>
      <c r="F15" s="15"/>
      <c r="G15" s="14"/>
      <c r="H15" s="55" t="s">
        <v>2</v>
      </c>
    </row>
    <row r="16" spans="2:8" ht="25.5" x14ac:dyDescent="0.25">
      <c r="B16" s="140">
        <f t="shared" si="1"/>
        <v>437</v>
      </c>
      <c r="C16" s="59" t="s">
        <v>69</v>
      </c>
      <c r="D16" s="60"/>
      <c r="E16" s="60"/>
      <c r="F16" s="61"/>
      <c r="G16" s="62"/>
      <c r="H16" s="63"/>
    </row>
    <row r="17" spans="2:8" ht="43.35" customHeight="1" thickBot="1" x14ac:dyDescent="0.3">
      <c r="B17" s="276" t="s">
        <v>71</v>
      </c>
      <c r="C17" s="277"/>
      <c r="D17" s="72"/>
      <c r="E17" s="73"/>
      <c r="F17" s="73"/>
      <c r="G17" s="73"/>
      <c r="H17" s="74"/>
    </row>
    <row r="18" spans="2:8" ht="16.350000000000001" customHeight="1" thickBot="1" x14ac:dyDescent="0.3">
      <c r="B18" s="191" t="s">
        <v>360</v>
      </c>
      <c r="C18" s="67"/>
      <c r="D18" s="70"/>
      <c r="E18" s="67"/>
      <c r="F18" s="67"/>
      <c r="G18" s="67"/>
      <c r="H18" s="68"/>
    </row>
    <row r="19" spans="2:8" ht="25.5" x14ac:dyDescent="0.25">
      <c r="B19" s="154">
        <f>+B16+1</f>
        <v>438</v>
      </c>
      <c r="C19" s="56" t="s">
        <v>498</v>
      </c>
      <c r="D19" s="168"/>
      <c r="E19" s="168"/>
      <c r="F19" s="192"/>
      <c r="G19" s="83"/>
      <c r="H19" s="58"/>
    </row>
    <row r="20" spans="2:8" x14ac:dyDescent="0.25">
      <c r="B20" s="140" t="s">
        <v>127</v>
      </c>
      <c r="C20" s="16" t="s">
        <v>495</v>
      </c>
      <c r="D20" s="16"/>
      <c r="E20" s="16"/>
      <c r="F20" s="15"/>
      <c r="G20" s="23"/>
      <c r="H20" s="55"/>
    </row>
    <row r="21" spans="2:8" x14ac:dyDescent="0.25">
      <c r="B21" s="140" t="s">
        <v>125</v>
      </c>
      <c r="C21" s="16" t="s">
        <v>496</v>
      </c>
      <c r="D21" s="16"/>
      <c r="E21" s="16"/>
      <c r="F21" s="15"/>
      <c r="G21" s="23"/>
      <c r="H21" s="55"/>
    </row>
    <row r="22" spans="2:8" x14ac:dyDescent="0.25">
      <c r="B22" s="140" t="s">
        <v>126</v>
      </c>
      <c r="C22" s="16" t="s">
        <v>497</v>
      </c>
      <c r="D22" s="16"/>
      <c r="E22" s="16"/>
      <c r="F22" s="15"/>
      <c r="G22" s="23"/>
      <c r="H22" s="55"/>
    </row>
    <row r="23" spans="2:8" ht="25.5" x14ac:dyDescent="0.25">
      <c r="B23" s="140">
        <f>B19+1</f>
        <v>439</v>
      </c>
      <c r="C23" s="16" t="s">
        <v>82</v>
      </c>
      <c r="D23" s="60"/>
      <c r="E23" s="60"/>
      <c r="F23" s="61"/>
      <c r="G23" s="62"/>
      <c r="H23" s="63"/>
    </row>
    <row r="24" spans="2:8" ht="38.25" x14ac:dyDescent="0.25">
      <c r="B24" s="140">
        <f>B23+1</f>
        <v>440</v>
      </c>
      <c r="C24" s="16" t="s">
        <v>70</v>
      </c>
      <c r="D24" s="60"/>
      <c r="E24" s="60"/>
      <c r="F24" s="61"/>
      <c r="G24" s="62"/>
      <c r="H24" s="63" t="s">
        <v>147</v>
      </c>
    </row>
    <row r="25" spans="2:8" ht="51" x14ac:dyDescent="0.25">
      <c r="B25" s="140">
        <f t="shared" ref="B25:B27" si="2">B24+1</f>
        <v>441</v>
      </c>
      <c r="C25" s="16" t="s">
        <v>158</v>
      </c>
      <c r="D25" s="60"/>
      <c r="E25" s="60"/>
      <c r="F25" s="61"/>
      <c r="G25" s="62"/>
      <c r="H25" s="63" t="s">
        <v>147</v>
      </c>
    </row>
    <row r="26" spans="2:8" ht="63.75" x14ac:dyDescent="0.25">
      <c r="B26" s="140">
        <f t="shared" si="2"/>
        <v>442</v>
      </c>
      <c r="C26" s="16" t="s">
        <v>159</v>
      </c>
      <c r="D26" s="60"/>
      <c r="E26" s="60"/>
      <c r="F26" s="61"/>
      <c r="G26" s="62"/>
      <c r="H26" s="63" t="s">
        <v>157</v>
      </c>
    </row>
    <row r="27" spans="2:8" ht="38.25" x14ac:dyDescent="0.25">
      <c r="B27" s="140">
        <f t="shared" si="2"/>
        <v>443</v>
      </c>
      <c r="C27" s="16" t="s">
        <v>160</v>
      </c>
      <c r="D27" s="60"/>
      <c r="E27" s="60"/>
      <c r="F27" s="61"/>
      <c r="G27" s="62"/>
      <c r="H27" s="63" t="s">
        <v>161</v>
      </c>
    </row>
    <row r="28" spans="2:8" ht="43.35" customHeight="1" thickBot="1" x14ac:dyDescent="0.3">
      <c r="B28" s="276" t="s">
        <v>71</v>
      </c>
      <c r="C28" s="277"/>
      <c r="D28" s="72"/>
      <c r="E28" s="73"/>
      <c r="F28" s="73"/>
      <c r="G28" s="73"/>
      <c r="H28" s="74"/>
    </row>
    <row r="29" spans="2:8" ht="16.350000000000001" customHeight="1" thickBot="1" x14ac:dyDescent="0.3">
      <c r="B29" s="190" t="s">
        <v>361</v>
      </c>
      <c r="C29" s="67"/>
      <c r="D29" s="70"/>
      <c r="E29" s="67"/>
      <c r="F29" s="67"/>
      <c r="G29" s="67"/>
      <c r="H29" s="68"/>
    </row>
    <row r="30" spans="2:8" ht="63" x14ac:dyDescent="0.25">
      <c r="B30" s="140">
        <f>B27+1</f>
        <v>444</v>
      </c>
      <c r="C30" s="59" t="s">
        <v>162</v>
      </c>
      <c r="D30" s="60"/>
      <c r="E30" s="60"/>
      <c r="F30" s="61"/>
      <c r="G30" s="62"/>
      <c r="H30" s="63" t="s">
        <v>147</v>
      </c>
    </row>
    <row r="31" spans="2:8" ht="63" x14ac:dyDescent="0.25">
      <c r="B31" s="140">
        <f>B30+1</f>
        <v>445</v>
      </c>
      <c r="C31" s="59" t="s">
        <v>163</v>
      </c>
      <c r="D31" s="60"/>
      <c r="E31" s="60"/>
      <c r="F31" s="61"/>
      <c r="G31" s="62"/>
      <c r="H31" s="63" t="s">
        <v>147</v>
      </c>
    </row>
    <row r="32" spans="2:8" ht="59.45" customHeight="1" x14ac:dyDescent="0.25">
      <c r="B32" s="140">
        <f t="shared" ref="B32:B39" si="3">B31+1</f>
        <v>446</v>
      </c>
      <c r="C32" s="59" t="s">
        <v>499</v>
      </c>
      <c r="D32" s="60"/>
      <c r="E32" s="60"/>
      <c r="F32" s="61"/>
      <c r="G32" s="62"/>
      <c r="H32" s="63" t="s">
        <v>147</v>
      </c>
    </row>
    <row r="33" spans="2:8" s="81" customFormat="1" ht="38.25" x14ac:dyDescent="0.2">
      <c r="B33" s="140">
        <f t="shared" si="3"/>
        <v>447</v>
      </c>
      <c r="C33" s="16" t="s">
        <v>85</v>
      </c>
      <c r="D33" s="60"/>
      <c r="E33" s="60"/>
      <c r="F33" s="61"/>
      <c r="G33" s="62"/>
      <c r="H33" s="63" t="s">
        <v>500</v>
      </c>
    </row>
    <row r="34" spans="2:8" s="81" customFormat="1" ht="63" x14ac:dyDescent="0.2">
      <c r="B34" s="140">
        <f t="shared" si="3"/>
        <v>448</v>
      </c>
      <c r="C34" s="16" t="s">
        <v>106</v>
      </c>
      <c r="D34" s="60"/>
      <c r="E34" s="60"/>
      <c r="F34" s="61"/>
      <c r="G34" s="62"/>
      <c r="H34" s="63" t="s">
        <v>500</v>
      </c>
    </row>
    <row r="35" spans="2:8" s="81" customFormat="1" ht="38.25" x14ac:dyDescent="0.2">
      <c r="B35" s="140">
        <f t="shared" si="3"/>
        <v>449</v>
      </c>
      <c r="C35" s="16" t="s">
        <v>86</v>
      </c>
      <c r="D35" s="60"/>
      <c r="E35" s="60"/>
      <c r="F35" s="61"/>
      <c r="G35" s="62"/>
      <c r="H35" s="63"/>
    </row>
    <row r="36" spans="2:8" s="81" customFormat="1" ht="25.5" x14ac:dyDescent="0.2">
      <c r="B36" s="140">
        <f t="shared" si="3"/>
        <v>450</v>
      </c>
      <c r="C36" s="16" t="s">
        <v>105</v>
      </c>
      <c r="D36" s="60"/>
      <c r="E36" s="60"/>
      <c r="F36" s="61"/>
      <c r="G36" s="62"/>
      <c r="H36" s="63"/>
    </row>
    <row r="37" spans="2:8" s="81" customFormat="1" ht="63.75" x14ac:dyDescent="0.2">
      <c r="B37" s="140">
        <f t="shared" si="3"/>
        <v>451</v>
      </c>
      <c r="C37" s="16" t="s">
        <v>87</v>
      </c>
      <c r="D37" s="60"/>
      <c r="E37" s="60"/>
      <c r="F37" s="61"/>
      <c r="G37" s="62"/>
      <c r="H37" s="63"/>
    </row>
    <row r="38" spans="2:8" s="81" customFormat="1" ht="63.75" x14ac:dyDescent="0.2">
      <c r="B38" s="140">
        <f t="shared" si="3"/>
        <v>452</v>
      </c>
      <c r="C38" s="16" t="s">
        <v>88</v>
      </c>
      <c r="D38" s="60"/>
      <c r="E38" s="60"/>
      <c r="F38" s="61"/>
      <c r="G38" s="62"/>
      <c r="H38" s="63"/>
    </row>
    <row r="39" spans="2:8" s="81" customFormat="1" ht="63.75" x14ac:dyDescent="0.2">
      <c r="B39" s="140">
        <f t="shared" si="3"/>
        <v>453</v>
      </c>
      <c r="C39" s="16" t="s">
        <v>89</v>
      </c>
      <c r="D39" s="60"/>
      <c r="E39" s="60"/>
      <c r="F39" s="61"/>
      <c r="G39" s="62"/>
      <c r="H39" s="63"/>
    </row>
    <row r="40" spans="2:8" ht="43.35" customHeight="1" thickBot="1" x14ac:dyDescent="0.3">
      <c r="B40" s="276" t="s">
        <v>71</v>
      </c>
      <c r="C40" s="277"/>
      <c r="D40" s="72"/>
      <c r="E40" s="73"/>
      <c r="F40" s="73"/>
      <c r="G40" s="73"/>
      <c r="H40" s="74"/>
    </row>
    <row r="41" spans="2:8" s="81" customFormat="1" ht="12.75" x14ac:dyDescent="0.2">
      <c r="C41" s="84"/>
      <c r="D41" s="85"/>
      <c r="E41" s="85"/>
      <c r="F41" s="85"/>
      <c r="G41" s="85"/>
      <c r="H41" s="86"/>
    </row>
  </sheetData>
  <mergeCells count="8">
    <mergeCell ref="B40:C40"/>
    <mergeCell ref="B17:C17"/>
    <mergeCell ref="B28:C28"/>
    <mergeCell ref="B2:H2"/>
    <mergeCell ref="B4:C5"/>
    <mergeCell ref="D4:F4"/>
    <mergeCell ref="G4:G5"/>
    <mergeCell ref="H4:H5"/>
  </mergeCells>
  <dataValidations count="2">
    <dataValidation type="list" allowBlank="1" showInputMessage="1" showErrorMessage="1" error="Si prega di inserire esclusivamente &quot;N.a.&quot; in caso di elementi non applicabili" sqref="F8:F10 F30:F32 F16 F12:F14 F19 F23:F27">
      <formula1>#REF!</formula1>
    </dataValidation>
    <dataValidation type="list" allowBlank="1" showInputMessage="1" showErrorMessage="1" error="Si prega di inserire esclusivamente &quot;N.a.&quot; in caso di elementi non applicabili" sqref="F15 F20:F22">
      <formula1>#REF!</formula1>
    </dataValidation>
  </dataValidations>
  <printOptions horizontalCentered="1"/>
  <pageMargins left="0.70866141732283472" right="0.70866141732283472" top="0.74803149606299213" bottom="0.74803149606299213" header="0.31496062992125984" footer="0.31496062992125984"/>
  <pageSetup paperSize="9" scale="91" fitToHeight="0" orientation="landscape" r:id="rId1"/>
  <headerFooter>
    <oddFooter>&amp;R&amp;P</oddFooter>
  </headerFooter>
  <rowBreaks count="1" manualBreakCount="1">
    <brk id="17" min="1"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9"/>
  <sheetViews>
    <sheetView showGridLines="0" zoomScaleNormal="100" zoomScaleSheetLayoutView="98" zoomScalePageLayoutView="48" workbookViewId="0">
      <selection activeCell="L7" sqref="L7"/>
    </sheetView>
  </sheetViews>
  <sheetFormatPr defaultColWidth="9.140625" defaultRowHeight="12.75" x14ac:dyDescent="0.2"/>
  <cols>
    <col min="1" max="1" width="28" style="27" customWidth="1"/>
    <col min="2" max="2" width="15.5703125" style="25" customWidth="1"/>
    <col min="3" max="3" width="12.140625" style="25" customWidth="1"/>
    <col min="4" max="4" width="15.5703125" style="25" customWidth="1"/>
    <col min="5" max="5" width="12" style="25" customWidth="1"/>
    <col min="6" max="6" width="15.5703125" style="25" customWidth="1"/>
    <col min="7" max="7" width="12" style="25" customWidth="1"/>
    <col min="8" max="8" width="12.140625" style="25" customWidth="1"/>
    <col min="9" max="9" width="15.5703125" style="25" customWidth="1"/>
    <col min="10" max="10" width="13" style="25" customWidth="1"/>
    <col min="11" max="11" width="11.5703125" style="25" customWidth="1"/>
    <col min="12" max="16384" width="9.140625" style="26"/>
  </cols>
  <sheetData>
    <row r="2" spans="1:14" x14ac:dyDescent="0.2">
      <c r="A2" s="223" t="s">
        <v>29</v>
      </c>
      <c r="B2" s="223"/>
      <c r="C2" s="223"/>
      <c r="D2" s="223"/>
      <c r="E2" s="223"/>
      <c r="F2" s="223"/>
      <c r="G2" s="223"/>
      <c r="H2" s="223"/>
      <c r="I2" s="223"/>
      <c r="J2" s="223"/>
    </row>
    <row r="3" spans="1:14" x14ac:dyDescent="0.2">
      <c r="A3" s="223" t="s">
        <v>30</v>
      </c>
      <c r="B3" s="223"/>
      <c r="C3" s="223"/>
      <c r="D3" s="223"/>
      <c r="E3" s="223"/>
      <c r="F3" s="223"/>
      <c r="G3" s="223"/>
      <c r="H3" s="223"/>
      <c r="I3" s="223"/>
      <c r="J3" s="223"/>
    </row>
    <row r="4" spans="1:14" ht="15" x14ac:dyDescent="0.2">
      <c r="A4" s="224"/>
      <c r="B4" s="224"/>
      <c r="C4" s="224"/>
      <c r="D4" s="224"/>
      <c r="E4" s="224"/>
      <c r="F4" s="224"/>
      <c r="G4" s="224"/>
      <c r="H4" s="224"/>
      <c r="I4" s="224"/>
      <c r="J4" s="224"/>
    </row>
    <row r="5" spans="1:14" ht="15" x14ac:dyDescent="0.25">
      <c r="A5" s="225" t="s">
        <v>31</v>
      </c>
      <c r="B5" s="225"/>
      <c r="C5" s="225"/>
      <c r="D5" s="225"/>
      <c r="E5" s="225"/>
      <c r="F5" s="225"/>
      <c r="G5" s="225"/>
      <c r="H5" s="225"/>
      <c r="I5" s="225"/>
      <c r="J5" s="225"/>
    </row>
    <row r="6" spans="1:14" ht="15" x14ac:dyDescent="0.2">
      <c r="A6" s="224"/>
      <c r="B6" s="224"/>
      <c r="C6" s="224"/>
      <c r="D6" s="224"/>
      <c r="E6" s="224"/>
      <c r="F6" s="224"/>
      <c r="G6" s="224"/>
      <c r="H6" s="224"/>
      <c r="I6" s="224"/>
      <c r="J6" s="224"/>
    </row>
    <row r="7" spans="1:14" s="2" customFormat="1" ht="51.75" customHeight="1" x14ac:dyDescent="0.25">
      <c r="B7" s="370" t="s">
        <v>226</v>
      </c>
      <c r="C7" s="370"/>
      <c r="D7" s="370"/>
      <c r="E7" s="370"/>
      <c r="F7" s="370"/>
      <c r="G7" s="370"/>
      <c r="H7" s="370"/>
    </row>
    <row r="8" spans="1:14" ht="15" x14ac:dyDescent="0.2">
      <c r="A8" s="224"/>
      <c r="B8" s="224"/>
      <c r="C8" s="224"/>
      <c r="D8" s="224"/>
      <c r="E8" s="224"/>
      <c r="F8" s="224"/>
      <c r="G8" s="224"/>
      <c r="H8" s="224"/>
      <c r="I8" s="224"/>
      <c r="J8" s="224"/>
    </row>
    <row r="9" spans="1:14" x14ac:dyDescent="0.2">
      <c r="A9" s="223" t="s">
        <v>28</v>
      </c>
      <c r="B9" s="223"/>
      <c r="C9" s="223"/>
      <c r="D9" s="223"/>
      <c r="E9" s="223"/>
      <c r="F9" s="223"/>
      <c r="G9" s="223"/>
      <c r="H9" s="223"/>
      <c r="I9" s="223"/>
      <c r="J9" s="223"/>
    </row>
    <row r="10" spans="1:14" ht="18.75" thickBot="1" x14ac:dyDescent="0.3">
      <c r="A10" s="226"/>
      <c r="B10" s="226"/>
      <c r="C10" s="226"/>
      <c r="D10" s="226"/>
      <c r="E10" s="226"/>
      <c r="F10" s="226"/>
      <c r="G10" s="226"/>
      <c r="H10" s="226"/>
      <c r="I10" s="226"/>
      <c r="J10" s="226"/>
    </row>
    <row r="11" spans="1:14" s="28" customFormat="1" ht="17.45" customHeight="1" thickBot="1" x14ac:dyDescent="0.3">
      <c r="A11" s="227" t="s">
        <v>44</v>
      </c>
      <c r="B11" s="228"/>
      <c r="C11" s="228"/>
      <c r="D11" s="228"/>
      <c r="E11" s="228"/>
      <c r="F11" s="228"/>
      <c r="G11" s="228"/>
      <c r="H11" s="228"/>
      <c r="I11" s="228"/>
      <c r="J11" s="374"/>
      <c r="K11" s="27"/>
    </row>
    <row r="12" spans="1:14" s="25" customFormat="1" ht="26.25" customHeight="1" x14ac:dyDescent="0.2">
      <c r="A12" s="29" t="s">
        <v>4</v>
      </c>
      <c r="B12" s="375">
        <f>Anagrafica!B13</f>
        <v>0</v>
      </c>
      <c r="C12" s="376"/>
      <c r="D12" s="376"/>
      <c r="E12" s="376"/>
      <c r="F12" s="376"/>
      <c r="G12" s="376"/>
      <c r="H12" s="376"/>
      <c r="I12" s="376"/>
      <c r="J12" s="377"/>
      <c r="L12" s="26"/>
      <c r="M12" s="26"/>
      <c r="N12" s="26"/>
    </row>
    <row r="13" spans="1:14" s="25" customFormat="1" x14ac:dyDescent="0.2">
      <c r="A13" s="29" t="s">
        <v>33</v>
      </c>
      <c r="B13" s="367">
        <f>Anagrafica!B14</f>
        <v>0</v>
      </c>
      <c r="C13" s="368"/>
      <c r="D13" s="368"/>
      <c r="E13" s="368"/>
      <c r="F13" s="368"/>
      <c r="G13" s="368"/>
      <c r="H13" s="368"/>
      <c r="I13" s="368"/>
      <c r="J13" s="369"/>
      <c r="L13" s="26"/>
      <c r="M13" s="26"/>
      <c r="N13" s="26"/>
    </row>
    <row r="14" spans="1:14" s="25" customFormat="1" x14ac:dyDescent="0.2">
      <c r="A14" s="29" t="s">
        <v>34</v>
      </c>
      <c r="B14" s="367">
        <f>Anagrafica!B15</f>
        <v>0</v>
      </c>
      <c r="C14" s="368"/>
      <c r="D14" s="368"/>
      <c r="E14" s="368"/>
      <c r="F14" s="368"/>
      <c r="G14" s="368"/>
      <c r="H14" s="368"/>
      <c r="I14" s="368"/>
      <c r="J14" s="369"/>
      <c r="L14" s="26"/>
      <c r="M14" s="26"/>
      <c r="N14" s="26"/>
    </row>
    <row r="15" spans="1:14" s="25" customFormat="1" ht="14.25" customHeight="1" x14ac:dyDescent="0.2">
      <c r="A15" s="29" t="s">
        <v>5</v>
      </c>
      <c r="B15" s="367">
        <f>Anagrafica!B16</f>
        <v>0</v>
      </c>
      <c r="C15" s="368"/>
      <c r="D15" s="368"/>
      <c r="E15" s="368"/>
      <c r="F15" s="368"/>
      <c r="G15" s="368"/>
      <c r="H15" s="368"/>
      <c r="I15" s="368"/>
      <c r="J15" s="369"/>
      <c r="L15" s="26"/>
      <c r="M15" s="26"/>
      <c r="N15" s="26"/>
    </row>
    <row r="16" spans="1:14" s="25" customFormat="1" x14ac:dyDescent="0.2">
      <c r="A16" s="29" t="s">
        <v>35</v>
      </c>
      <c r="B16" s="367">
        <f>Anagrafica!B17</f>
        <v>0</v>
      </c>
      <c r="C16" s="368"/>
      <c r="D16" s="368"/>
      <c r="E16" s="368"/>
      <c r="F16" s="368"/>
      <c r="G16" s="368"/>
      <c r="H16" s="368"/>
      <c r="I16" s="368"/>
      <c r="J16" s="369"/>
      <c r="L16" s="26"/>
      <c r="M16" s="26"/>
      <c r="N16" s="26"/>
    </row>
    <row r="17" spans="1:14" s="25" customFormat="1" x14ac:dyDescent="0.2">
      <c r="A17" s="29" t="s">
        <v>36</v>
      </c>
      <c r="B17" s="367">
        <f>Anagrafica!B18</f>
        <v>0</v>
      </c>
      <c r="C17" s="368"/>
      <c r="D17" s="368"/>
      <c r="E17" s="368"/>
      <c r="F17" s="368"/>
      <c r="G17" s="368"/>
      <c r="H17" s="368"/>
      <c r="I17" s="368"/>
      <c r="J17" s="369"/>
      <c r="L17" s="26"/>
      <c r="M17" s="26"/>
      <c r="N17" s="26"/>
    </row>
    <row r="18" spans="1:14" x14ac:dyDescent="0.2">
      <c r="A18" s="29" t="s">
        <v>6</v>
      </c>
      <c r="B18" s="367">
        <f>Anagrafica!B19</f>
        <v>0</v>
      </c>
      <c r="C18" s="368"/>
      <c r="D18" s="368"/>
      <c r="E18" s="368"/>
      <c r="F18" s="368"/>
      <c r="G18" s="368"/>
      <c r="H18" s="368"/>
      <c r="I18" s="368"/>
      <c r="J18" s="369"/>
    </row>
    <row r="19" spans="1:14" ht="31.5" customHeight="1" x14ac:dyDescent="0.2">
      <c r="A19" s="29" t="s">
        <v>13</v>
      </c>
      <c r="B19" s="367">
        <f>Anagrafica!B20</f>
        <v>0</v>
      </c>
      <c r="C19" s="368"/>
      <c r="D19" s="368"/>
      <c r="E19" s="368"/>
      <c r="F19" s="368"/>
      <c r="G19" s="368"/>
      <c r="H19" s="368"/>
      <c r="I19" s="368"/>
      <c r="J19" s="369"/>
    </row>
    <row r="20" spans="1:14" ht="23.25" customHeight="1" x14ac:dyDescent="0.2">
      <c r="A20" s="29" t="s">
        <v>15</v>
      </c>
      <c r="B20" s="38" t="s">
        <v>16</v>
      </c>
      <c r="C20" s="367">
        <f>Anagrafica!C21</f>
        <v>0</v>
      </c>
      <c r="D20" s="368"/>
      <c r="E20" s="368"/>
      <c r="F20" s="371"/>
      <c r="G20" s="38" t="s">
        <v>17</v>
      </c>
      <c r="H20" s="372">
        <f>Anagrafica!H21</f>
        <v>0</v>
      </c>
      <c r="I20" s="372"/>
      <c r="J20" s="373"/>
    </row>
    <row r="21" spans="1:14" s="25" customFormat="1" x14ac:dyDescent="0.2">
      <c r="A21" s="29" t="s">
        <v>39</v>
      </c>
      <c r="B21" s="343">
        <f>Anagrafica!B35</f>
        <v>0</v>
      </c>
      <c r="C21" s="343"/>
      <c r="D21" s="343"/>
      <c r="E21" s="343"/>
      <c r="F21" s="343"/>
      <c r="G21" s="343"/>
      <c r="H21" s="343"/>
      <c r="I21" s="343"/>
      <c r="J21" s="344"/>
      <c r="L21" s="26"/>
      <c r="M21" s="26"/>
      <c r="N21" s="26"/>
    </row>
    <row r="22" spans="1:14" s="25" customFormat="1" ht="13.5" thickBot="1" x14ac:dyDescent="0.25">
      <c r="A22" s="36"/>
      <c r="B22" s="44"/>
      <c r="C22" s="44"/>
      <c r="D22" s="44"/>
      <c r="E22" s="44"/>
      <c r="F22" s="44"/>
      <c r="G22" s="44"/>
      <c r="H22" s="44"/>
      <c r="I22" s="44"/>
      <c r="J22" s="43"/>
      <c r="L22" s="26"/>
      <c r="M22" s="26"/>
      <c r="N22" s="26"/>
    </row>
    <row r="23" spans="1:14" s="28" customFormat="1" ht="17.45" customHeight="1" thickBot="1" x14ac:dyDescent="0.3">
      <c r="A23" s="232" t="s">
        <v>97</v>
      </c>
      <c r="B23" s="233"/>
      <c r="C23" s="233"/>
      <c r="D23" s="233"/>
      <c r="E23" s="233"/>
      <c r="F23" s="233"/>
      <c r="G23" s="233"/>
      <c r="H23" s="233"/>
      <c r="I23" s="233"/>
      <c r="J23" s="389"/>
      <c r="K23" s="27"/>
    </row>
    <row r="24" spans="1:14" ht="24.6" customHeight="1" x14ac:dyDescent="0.2">
      <c r="A24" s="390" t="s">
        <v>119</v>
      </c>
      <c r="B24" s="391"/>
      <c r="C24" s="363" t="s">
        <v>111</v>
      </c>
      <c r="D24" s="364"/>
      <c r="E24" s="364"/>
      <c r="F24" s="365"/>
      <c r="G24" s="96" t="s">
        <v>109</v>
      </c>
      <c r="H24" s="94"/>
      <c r="I24" s="96" t="s">
        <v>108</v>
      </c>
      <c r="J24" s="97"/>
    </row>
    <row r="25" spans="1:14" ht="39.6" customHeight="1" x14ac:dyDescent="0.2">
      <c r="A25" s="383"/>
      <c r="B25" s="384"/>
      <c r="C25" s="380" t="s">
        <v>112</v>
      </c>
      <c r="D25" s="381"/>
      <c r="E25" s="381"/>
      <c r="F25" s="382"/>
      <c r="G25" s="99" t="s">
        <v>109</v>
      </c>
      <c r="H25" s="95"/>
      <c r="I25" s="99" t="s">
        <v>108</v>
      </c>
      <c r="J25" s="100"/>
    </row>
    <row r="26" spans="1:14" ht="52.35" customHeight="1" x14ac:dyDescent="0.2">
      <c r="A26" s="383"/>
      <c r="B26" s="384"/>
      <c r="C26" s="380" t="s">
        <v>113</v>
      </c>
      <c r="D26" s="381"/>
      <c r="E26" s="381"/>
      <c r="F26" s="382"/>
      <c r="G26" s="99" t="s">
        <v>109</v>
      </c>
      <c r="H26" s="95"/>
      <c r="I26" s="99" t="s">
        <v>108</v>
      </c>
      <c r="J26" s="100"/>
    </row>
    <row r="27" spans="1:14" ht="24" customHeight="1" x14ac:dyDescent="0.2">
      <c r="A27" s="383"/>
      <c r="B27" s="384"/>
      <c r="C27" s="380" t="s">
        <v>114</v>
      </c>
      <c r="D27" s="381"/>
      <c r="E27" s="381"/>
      <c r="F27" s="382"/>
      <c r="G27" s="99" t="s">
        <v>109</v>
      </c>
      <c r="H27" s="95"/>
      <c r="I27" s="99" t="s">
        <v>108</v>
      </c>
      <c r="J27" s="100"/>
    </row>
    <row r="28" spans="1:14" ht="24" customHeight="1" x14ac:dyDescent="0.2">
      <c r="A28" s="383"/>
      <c r="B28" s="384"/>
      <c r="C28" s="380" t="s">
        <v>115</v>
      </c>
      <c r="D28" s="381"/>
      <c r="E28" s="381"/>
      <c r="F28" s="382"/>
      <c r="G28" s="99" t="s">
        <v>109</v>
      </c>
      <c r="H28" s="95"/>
      <c r="I28" s="99" t="s">
        <v>108</v>
      </c>
      <c r="J28" s="100"/>
    </row>
    <row r="29" spans="1:14" ht="24" customHeight="1" x14ac:dyDescent="0.2">
      <c r="A29" s="383"/>
      <c r="B29" s="384"/>
      <c r="C29" s="380" t="s">
        <v>116</v>
      </c>
      <c r="D29" s="381"/>
      <c r="E29" s="381"/>
      <c r="F29" s="382"/>
      <c r="G29" s="99" t="s">
        <v>109</v>
      </c>
      <c r="H29" s="95"/>
      <c r="I29" s="99" t="s">
        <v>108</v>
      </c>
      <c r="J29" s="100"/>
    </row>
    <row r="30" spans="1:14" ht="24" customHeight="1" x14ac:dyDescent="0.2">
      <c r="A30" s="101"/>
      <c r="B30" s="102"/>
      <c r="C30" s="380" t="s">
        <v>117</v>
      </c>
      <c r="D30" s="381"/>
      <c r="E30" s="381"/>
      <c r="F30" s="382"/>
      <c r="G30" s="99" t="s">
        <v>109</v>
      </c>
      <c r="H30" s="95"/>
      <c r="I30" s="99" t="s">
        <v>108</v>
      </c>
      <c r="J30" s="100"/>
    </row>
    <row r="31" spans="1:14" ht="24" customHeight="1" x14ac:dyDescent="0.2">
      <c r="A31" s="103"/>
      <c r="B31" s="98"/>
      <c r="C31" s="380" t="s">
        <v>118</v>
      </c>
      <c r="D31" s="381"/>
      <c r="E31" s="381"/>
      <c r="F31" s="382"/>
      <c r="G31" s="99" t="s">
        <v>109</v>
      </c>
      <c r="H31" s="95"/>
      <c r="I31" s="99" t="s">
        <v>108</v>
      </c>
      <c r="J31" s="100"/>
    </row>
    <row r="32" spans="1:14" x14ac:dyDescent="0.2">
      <c r="A32" s="392" t="s">
        <v>121</v>
      </c>
      <c r="B32" s="393"/>
      <c r="C32" s="393"/>
      <c r="D32" s="393"/>
      <c r="E32" s="393"/>
      <c r="F32" s="393"/>
      <c r="G32" s="393"/>
      <c r="H32" s="393"/>
      <c r="I32" s="393"/>
      <c r="J32" s="394"/>
    </row>
    <row r="33" spans="1:14" s="25" customFormat="1" x14ac:dyDescent="0.2">
      <c r="A33" s="90"/>
      <c r="B33" s="44"/>
      <c r="C33" s="44"/>
      <c r="D33" s="44"/>
      <c r="E33" s="44"/>
      <c r="F33" s="44"/>
      <c r="G33" s="44"/>
      <c r="H33" s="44"/>
      <c r="I33" s="44"/>
      <c r="J33" s="44"/>
      <c r="L33" s="26"/>
      <c r="M33" s="26"/>
      <c r="N33" s="26"/>
    </row>
    <row r="34" spans="1:14" s="2" customFormat="1" ht="16.350000000000001" customHeight="1" thickBot="1" x14ac:dyDescent="0.3">
      <c r="A34" s="90"/>
      <c r="B34" s="356" t="s">
        <v>72</v>
      </c>
      <c r="C34" s="357"/>
      <c r="D34" s="357"/>
      <c r="E34" s="357"/>
      <c r="F34" s="357"/>
      <c r="G34" s="357"/>
      <c r="H34" s="357"/>
      <c r="I34" s="358"/>
    </row>
    <row r="35" spans="1:14" s="3" customFormat="1" ht="26.1" customHeight="1" x14ac:dyDescent="0.25">
      <c r="B35" s="117">
        <v>1</v>
      </c>
      <c r="C35" s="345"/>
      <c r="D35" s="346"/>
      <c r="E35" s="347"/>
      <c r="F35" s="117">
        <f>B58+1</f>
        <v>25</v>
      </c>
      <c r="G35" s="345"/>
      <c r="H35" s="346"/>
      <c r="I35" s="359"/>
    </row>
    <row r="36" spans="1:14" s="2" customFormat="1" ht="26.1" customHeight="1" x14ac:dyDescent="0.25">
      <c r="B36" s="75">
        <f t="shared" ref="B36:B58" si="0">B35+1</f>
        <v>2</v>
      </c>
      <c r="C36" s="348"/>
      <c r="D36" s="349"/>
      <c r="E36" s="350"/>
      <c r="F36" s="75">
        <f t="shared" ref="F36:F58" si="1">F35+1</f>
        <v>26</v>
      </c>
      <c r="G36" s="348"/>
      <c r="H36" s="349"/>
      <c r="I36" s="355"/>
    </row>
    <row r="37" spans="1:14" s="3" customFormat="1" ht="26.1" customHeight="1" x14ac:dyDescent="0.25">
      <c r="B37" s="75">
        <f t="shared" si="0"/>
        <v>3</v>
      </c>
      <c r="C37" s="348"/>
      <c r="D37" s="349"/>
      <c r="E37" s="350"/>
      <c r="F37" s="75">
        <f t="shared" si="1"/>
        <v>27</v>
      </c>
      <c r="G37" s="348"/>
      <c r="H37" s="349"/>
      <c r="I37" s="355"/>
    </row>
    <row r="38" spans="1:14" s="3" customFormat="1" ht="26.1" customHeight="1" x14ac:dyDescent="0.25">
      <c r="B38" s="75">
        <f t="shared" si="0"/>
        <v>4</v>
      </c>
      <c r="C38" s="348"/>
      <c r="D38" s="349"/>
      <c r="E38" s="350"/>
      <c r="F38" s="75">
        <f t="shared" si="1"/>
        <v>28</v>
      </c>
      <c r="G38" s="348"/>
      <c r="H38" s="349"/>
      <c r="I38" s="355"/>
    </row>
    <row r="39" spans="1:14" s="3" customFormat="1" ht="26.1" customHeight="1" x14ac:dyDescent="0.25">
      <c r="B39" s="75">
        <f t="shared" si="0"/>
        <v>5</v>
      </c>
      <c r="C39" s="348"/>
      <c r="D39" s="349"/>
      <c r="E39" s="350"/>
      <c r="F39" s="75">
        <f t="shared" si="1"/>
        <v>29</v>
      </c>
      <c r="G39" s="348"/>
      <c r="H39" s="349"/>
      <c r="I39" s="355"/>
    </row>
    <row r="40" spans="1:14" s="3" customFormat="1" ht="26.1" customHeight="1" x14ac:dyDescent="0.25">
      <c r="B40" s="75">
        <f t="shared" si="0"/>
        <v>6</v>
      </c>
      <c r="C40" s="348"/>
      <c r="D40" s="349"/>
      <c r="E40" s="350"/>
      <c r="F40" s="75">
        <f t="shared" si="1"/>
        <v>30</v>
      </c>
      <c r="G40" s="348"/>
      <c r="H40" s="349"/>
      <c r="I40" s="355"/>
    </row>
    <row r="41" spans="1:14" s="3" customFormat="1" ht="26.1" customHeight="1" x14ac:dyDescent="0.25">
      <c r="B41" s="75">
        <f t="shared" si="0"/>
        <v>7</v>
      </c>
      <c r="C41" s="348"/>
      <c r="D41" s="349"/>
      <c r="E41" s="350"/>
      <c r="F41" s="75">
        <f t="shared" si="1"/>
        <v>31</v>
      </c>
      <c r="G41" s="348"/>
      <c r="H41" s="349"/>
      <c r="I41" s="355"/>
    </row>
    <row r="42" spans="1:14" s="3" customFormat="1" ht="26.1" customHeight="1" x14ac:dyDescent="0.25">
      <c r="B42" s="75">
        <f t="shared" si="0"/>
        <v>8</v>
      </c>
      <c r="C42" s="348"/>
      <c r="D42" s="349"/>
      <c r="E42" s="350"/>
      <c r="F42" s="75">
        <f t="shared" si="1"/>
        <v>32</v>
      </c>
      <c r="G42" s="348"/>
      <c r="H42" s="349"/>
      <c r="I42" s="355"/>
    </row>
    <row r="43" spans="1:14" s="3" customFormat="1" ht="26.1" customHeight="1" x14ac:dyDescent="0.25">
      <c r="B43" s="75">
        <f t="shared" si="0"/>
        <v>9</v>
      </c>
      <c r="C43" s="348"/>
      <c r="D43" s="349"/>
      <c r="E43" s="350"/>
      <c r="F43" s="75">
        <f t="shared" si="1"/>
        <v>33</v>
      </c>
      <c r="G43" s="348"/>
      <c r="H43" s="349"/>
      <c r="I43" s="355"/>
    </row>
    <row r="44" spans="1:14" s="3" customFormat="1" ht="26.1" customHeight="1" x14ac:dyDescent="0.25">
      <c r="B44" s="75">
        <f t="shared" si="0"/>
        <v>10</v>
      </c>
      <c r="C44" s="348"/>
      <c r="D44" s="349"/>
      <c r="E44" s="350"/>
      <c r="F44" s="75">
        <f t="shared" si="1"/>
        <v>34</v>
      </c>
      <c r="G44" s="348"/>
      <c r="H44" s="349"/>
      <c r="I44" s="355"/>
    </row>
    <row r="45" spans="1:14" s="3" customFormat="1" ht="26.1" customHeight="1" x14ac:dyDescent="0.25">
      <c r="B45" s="75">
        <f t="shared" si="0"/>
        <v>11</v>
      </c>
      <c r="C45" s="348"/>
      <c r="D45" s="349"/>
      <c r="E45" s="350"/>
      <c r="F45" s="75">
        <f t="shared" si="1"/>
        <v>35</v>
      </c>
      <c r="G45" s="348"/>
      <c r="H45" s="349"/>
      <c r="I45" s="355"/>
    </row>
    <row r="46" spans="1:14" s="3" customFormat="1" ht="26.1" customHeight="1" x14ac:dyDescent="0.25">
      <c r="B46" s="75">
        <f t="shared" si="0"/>
        <v>12</v>
      </c>
      <c r="C46" s="348"/>
      <c r="D46" s="349"/>
      <c r="E46" s="350"/>
      <c r="F46" s="75">
        <f t="shared" si="1"/>
        <v>36</v>
      </c>
      <c r="G46" s="348"/>
      <c r="H46" s="349"/>
      <c r="I46" s="355"/>
    </row>
    <row r="47" spans="1:14" s="3" customFormat="1" ht="26.1" customHeight="1" x14ac:dyDescent="0.25">
      <c r="B47" s="75">
        <f t="shared" si="0"/>
        <v>13</v>
      </c>
      <c r="C47" s="348"/>
      <c r="D47" s="349"/>
      <c r="E47" s="350"/>
      <c r="F47" s="75">
        <f t="shared" si="1"/>
        <v>37</v>
      </c>
      <c r="G47" s="348"/>
      <c r="H47" s="349"/>
      <c r="I47" s="355"/>
    </row>
    <row r="48" spans="1:14" s="3" customFormat="1" ht="26.1" customHeight="1" x14ac:dyDescent="0.25">
      <c r="B48" s="75">
        <f t="shared" si="0"/>
        <v>14</v>
      </c>
      <c r="C48" s="348"/>
      <c r="D48" s="349"/>
      <c r="E48" s="350"/>
      <c r="F48" s="75">
        <f t="shared" si="1"/>
        <v>38</v>
      </c>
      <c r="G48" s="348"/>
      <c r="H48" s="349"/>
      <c r="I48" s="355"/>
    </row>
    <row r="49" spans="1:14" s="3" customFormat="1" ht="26.1" customHeight="1" x14ac:dyDescent="0.25">
      <c r="B49" s="75">
        <f t="shared" si="0"/>
        <v>15</v>
      </c>
      <c r="C49" s="348"/>
      <c r="D49" s="349"/>
      <c r="E49" s="350"/>
      <c r="F49" s="75">
        <f t="shared" si="1"/>
        <v>39</v>
      </c>
      <c r="G49" s="348"/>
      <c r="H49" s="349"/>
      <c r="I49" s="355"/>
    </row>
    <row r="50" spans="1:14" s="3" customFormat="1" ht="26.1" customHeight="1" x14ac:dyDescent="0.25">
      <c r="B50" s="115">
        <f t="shared" si="0"/>
        <v>16</v>
      </c>
      <c r="C50" s="348"/>
      <c r="D50" s="349"/>
      <c r="E50" s="350"/>
      <c r="F50" s="115">
        <f t="shared" si="1"/>
        <v>40</v>
      </c>
      <c r="G50" s="348"/>
      <c r="H50" s="349"/>
      <c r="I50" s="355"/>
    </row>
    <row r="51" spans="1:14" s="2" customFormat="1" ht="26.1" customHeight="1" x14ac:dyDescent="0.25">
      <c r="B51" s="75">
        <f t="shared" si="0"/>
        <v>17</v>
      </c>
      <c r="C51" s="348"/>
      <c r="D51" s="349"/>
      <c r="E51" s="350"/>
      <c r="F51" s="75">
        <f t="shared" si="1"/>
        <v>41</v>
      </c>
      <c r="G51" s="348"/>
      <c r="H51" s="349"/>
      <c r="I51" s="355"/>
    </row>
    <row r="52" spans="1:14" s="3" customFormat="1" ht="26.1" customHeight="1" x14ac:dyDescent="0.25">
      <c r="B52" s="75">
        <f t="shared" si="0"/>
        <v>18</v>
      </c>
      <c r="C52" s="348"/>
      <c r="D52" s="349"/>
      <c r="E52" s="350"/>
      <c r="F52" s="75">
        <f t="shared" si="1"/>
        <v>42</v>
      </c>
      <c r="G52" s="348"/>
      <c r="H52" s="349"/>
      <c r="I52" s="355"/>
    </row>
    <row r="53" spans="1:14" s="3" customFormat="1" ht="26.1" customHeight="1" x14ac:dyDescent="0.25">
      <c r="B53" s="75">
        <f t="shared" si="0"/>
        <v>19</v>
      </c>
      <c r="C53" s="348"/>
      <c r="D53" s="349"/>
      <c r="E53" s="350"/>
      <c r="F53" s="75">
        <f t="shared" si="1"/>
        <v>43</v>
      </c>
      <c r="G53" s="348"/>
      <c r="H53" s="349"/>
      <c r="I53" s="355"/>
    </row>
    <row r="54" spans="1:14" s="3" customFormat="1" ht="26.1" customHeight="1" x14ac:dyDescent="0.25">
      <c r="B54" s="75">
        <f t="shared" si="0"/>
        <v>20</v>
      </c>
      <c r="C54" s="348"/>
      <c r="D54" s="349"/>
      <c r="E54" s="350"/>
      <c r="F54" s="75">
        <f t="shared" si="1"/>
        <v>44</v>
      </c>
      <c r="G54" s="348"/>
      <c r="H54" s="349"/>
      <c r="I54" s="355"/>
    </row>
    <row r="55" spans="1:14" s="3" customFormat="1" ht="26.1" customHeight="1" x14ac:dyDescent="0.25">
      <c r="B55" s="75">
        <f t="shared" si="0"/>
        <v>21</v>
      </c>
      <c r="C55" s="348"/>
      <c r="D55" s="349"/>
      <c r="E55" s="350"/>
      <c r="F55" s="75">
        <f t="shared" si="1"/>
        <v>45</v>
      </c>
      <c r="G55" s="348"/>
      <c r="H55" s="349"/>
      <c r="I55" s="355"/>
    </row>
    <row r="56" spans="1:14" s="3" customFormat="1" ht="26.1" customHeight="1" x14ac:dyDescent="0.25">
      <c r="B56" s="75">
        <f t="shared" si="0"/>
        <v>22</v>
      </c>
      <c r="C56" s="348"/>
      <c r="D56" s="349"/>
      <c r="E56" s="350"/>
      <c r="F56" s="75">
        <f t="shared" si="1"/>
        <v>46</v>
      </c>
      <c r="G56" s="348"/>
      <c r="H56" s="349"/>
      <c r="I56" s="355"/>
    </row>
    <row r="57" spans="1:14" s="3" customFormat="1" ht="26.1" customHeight="1" x14ac:dyDescent="0.25">
      <c r="B57" s="75">
        <f t="shared" si="0"/>
        <v>23</v>
      </c>
      <c r="C57" s="348"/>
      <c r="D57" s="349"/>
      <c r="E57" s="350"/>
      <c r="F57" s="75">
        <f t="shared" si="1"/>
        <v>47</v>
      </c>
      <c r="G57" s="348"/>
      <c r="H57" s="349"/>
      <c r="I57" s="355"/>
    </row>
    <row r="58" spans="1:14" s="3" customFormat="1" ht="26.1" customHeight="1" thickBot="1" x14ac:dyDescent="0.3">
      <c r="B58" s="118">
        <f t="shared" si="0"/>
        <v>24</v>
      </c>
      <c r="C58" s="385"/>
      <c r="D58" s="386"/>
      <c r="E58" s="388"/>
      <c r="F58" s="118">
        <f t="shared" si="1"/>
        <v>48</v>
      </c>
      <c r="G58" s="385"/>
      <c r="H58" s="386"/>
      <c r="I58" s="387"/>
    </row>
    <row r="59" spans="1:14" s="25" customFormat="1" ht="13.5" thickBot="1" x14ac:dyDescent="0.25">
      <c r="A59" s="90"/>
      <c r="B59" s="44"/>
      <c r="C59" s="44"/>
      <c r="D59" s="44"/>
      <c r="E59" s="44"/>
      <c r="F59" s="44"/>
      <c r="G59" s="44"/>
      <c r="H59" s="44"/>
      <c r="I59" s="44"/>
      <c r="J59" s="44"/>
      <c r="L59" s="26"/>
      <c r="M59" s="26"/>
      <c r="N59" s="26"/>
    </row>
    <row r="60" spans="1:14" s="25" customFormat="1" ht="13.5" thickBot="1" x14ac:dyDescent="0.25">
      <c r="A60" s="105" t="s">
        <v>120</v>
      </c>
      <c r="B60" s="375">
        <f>B13</f>
        <v>0</v>
      </c>
      <c r="C60" s="378"/>
      <c r="D60" s="378"/>
      <c r="E60" s="378"/>
      <c r="F60" s="378"/>
      <c r="G60" s="378"/>
      <c r="H60" s="378"/>
      <c r="I60" s="378"/>
      <c r="J60" s="379"/>
      <c r="L60" s="26"/>
      <c r="M60" s="26"/>
      <c r="N60" s="26"/>
    </row>
    <row r="61" spans="1:14" ht="24" customHeight="1" thickBot="1" x14ac:dyDescent="0.25">
      <c r="A61" s="353" t="s">
        <v>110</v>
      </c>
      <c r="B61" s="354"/>
      <c r="C61" s="106" t="s">
        <v>62</v>
      </c>
      <c r="D61" s="104"/>
      <c r="E61" s="269" t="s">
        <v>107</v>
      </c>
      <c r="F61" s="366"/>
      <c r="G61" s="104"/>
      <c r="H61" s="269" t="s">
        <v>63</v>
      </c>
      <c r="I61" s="366"/>
      <c r="J61" s="104"/>
    </row>
    <row r="62" spans="1:14" ht="26.25" thickBot="1" x14ac:dyDescent="0.25">
      <c r="A62" s="107" t="s">
        <v>98</v>
      </c>
      <c r="B62" s="360"/>
      <c r="C62" s="361"/>
      <c r="D62" s="361"/>
      <c r="E62" s="361"/>
      <c r="F62" s="361"/>
      <c r="G62" s="361"/>
      <c r="H62" s="361"/>
      <c r="I62" s="361"/>
      <c r="J62" s="362"/>
    </row>
    <row r="63" spans="1:14" s="25" customFormat="1" x14ac:dyDescent="0.2">
      <c r="A63" s="90"/>
      <c r="B63" s="44"/>
      <c r="C63" s="44"/>
      <c r="D63" s="44"/>
      <c r="E63" s="44"/>
      <c r="F63" s="44"/>
      <c r="G63" s="44"/>
      <c r="H63" s="44"/>
      <c r="I63" s="44"/>
      <c r="J63" s="44"/>
      <c r="L63" s="26"/>
      <c r="M63" s="26"/>
      <c r="N63" s="26"/>
    </row>
    <row r="64" spans="1:14" ht="25.5" x14ac:dyDescent="0.2">
      <c r="A64" s="91" t="s">
        <v>99</v>
      </c>
      <c r="B64" s="87"/>
      <c r="C64" s="351"/>
      <c r="D64" s="352"/>
      <c r="E64" s="352"/>
      <c r="F64" s="352"/>
      <c r="G64" s="352"/>
      <c r="H64" s="352"/>
      <c r="I64" s="352"/>
      <c r="J64" s="352"/>
    </row>
    <row r="65" spans="1:14" s="25" customFormat="1" ht="13.5" thickBot="1" x14ac:dyDescent="0.25">
      <c r="A65" s="90"/>
      <c r="B65" s="44"/>
      <c r="C65" s="44"/>
      <c r="D65" s="44"/>
      <c r="E65" s="44"/>
      <c r="F65" s="44"/>
      <c r="G65" s="44"/>
      <c r="H65" s="44"/>
      <c r="I65" s="44"/>
      <c r="J65" s="44"/>
      <c r="L65" s="26"/>
      <c r="M65" s="26"/>
      <c r="N65" s="26"/>
    </row>
    <row r="66" spans="1:14" ht="26.45" customHeight="1" thickBot="1" x14ac:dyDescent="0.25">
      <c r="A66" s="90"/>
      <c r="B66" s="269" t="s">
        <v>24</v>
      </c>
      <c r="C66" s="270"/>
      <c r="D66" s="44"/>
      <c r="E66" s="269" t="s">
        <v>25</v>
      </c>
      <c r="F66" s="270"/>
      <c r="G66" s="44"/>
      <c r="H66" s="269" t="s">
        <v>56</v>
      </c>
      <c r="I66" s="270"/>
      <c r="J66" s="44"/>
    </row>
    <row r="67" spans="1:14" x14ac:dyDescent="0.2">
      <c r="A67" s="92"/>
      <c r="B67" s="271" t="s">
        <v>26</v>
      </c>
      <c r="C67" s="272"/>
      <c r="D67" s="44"/>
      <c r="E67" s="271" t="s">
        <v>26</v>
      </c>
      <c r="F67" s="272"/>
      <c r="G67" s="44"/>
      <c r="H67" s="271" t="s">
        <v>26</v>
      </c>
      <c r="I67" s="272"/>
      <c r="J67" s="44"/>
    </row>
    <row r="68" spans="1:14" x14ac:dyDescent="0.2">
      <c r="A68" s="92"/>
      <c r="B68" s="273"/>
      <c r="C68" s="274"/>
      <c r="D68" s="44"/>
      <c r="E68" s="273"/>
      <c r="F68" s="274"/>
      <c r="G68" s="44"/>
      <c r="H68" s="273"/>
      <c r="I68" s="274"/>
      <c r="J68" s="44"/>
    </row>
    <row r="69" spans="1:14" x14ac:dyDescent="0.2">
      <c r="A69" s="92"/>
      <c r="B69" s="88" t="s">
        <v>27</v>
      </c>
      <c r="C69" s="89"/>
      <c r="D69" s="44"/>
      <c r="E69" s="88" t="s">
        <v>27</v>
      </c>
      <c r="F69" s="89"/>
      <c r="G69" s="44"/>
      <c r="H69" s="88" t="s">
        <v>27</v>
      </c>
      <c r="I69" s="89"/>
      <c r="J69" s="44"/>
    </row>
    <row r="70" spans="1:14" x14ac:dyDescent="0.2">
      <c r="A70" s="92"/>
      <c r="B70" s="88"/>
      <c r="C70" s="89"/>
      <c r="D70" s="44"/>
      <c r="E70" s="88"/>
      <c r="F70" s="89"/>
      <c r="G70" s="44"/>
      <c r="H70" s="88"/>
      <c r="I70" s="89"/>
      <c r="J70" s="44"/>
    </row>
    <row r="71" spans="1:14" x14ac:dyDescent="0.2">
      <c r="A71" s="92"/>
      <c r="B71" s="88" t="s">
        <v>0</v>
      </c>
      <c r="C71" s="89"/>
      <c r="D71" s="44"/>
      <c r="E71" s="88" t="s">
        <v>0</v>
      </c>
      <c r="F71" s="89"/>
      <c r="G71" s="44"/>
      <c r="H71" s="88" t="s">
        <v>0</v>
      </c>
      <c r="I71" s="89"/>
      <c r="J71" s="44"/>
    </row>
    <row r="72" spans="1:14" x14ac:dyDescent="0.2">
      <c r="A72" s="92"/>
      <c r="B72" s="88"/>
      <c r="C72" s="89"/>
      <c r="D72" s="44"/>
      <c r="E72" s="88"/>
      <c r="F72" s="89"/>
      <c r="G72" s="44"/>
      <c r="H72" s="88"/>
      <c r="I72" s="89"/>
      <c r="J72" s="44"/>
    </row>
    <row r="73" spans="1:14" x14ac:dyDescent="0.2">
      <c r="A73" s="92"/>
      <c r="B73" s="273"/>
      <c r="C73" s="274"/>
      <c r="D73" s="44"/>
      <c r="E73" s="273"/>
      <c r="F73" s="274"/>
      <c r="G73" s="44"/>
      <c r="H73" s="273"/>
      <c r="I73" s="274"/>
      <c r="J73" s="44"/>
    </row>
    <row r="74" spans="1:14" ht="13.5" thickBot="1" x14ac:dyDescent="0.25">
      <c r="A74" s="92"/>
      <c r="B74" s="267"/>
      <c r="C74" s="268"/>
      <c r="D74" s="44"/>
      <c r="E74" s="267"/>
      <c r="F74" s="268"/>
      <c r="G74" s="44"/>
      <c r="H74" s="267"/>
      <c r="I74" s="268"/>
      <c r="J74" s="44"/>
    </row>
    <row r="75" spans="1:14" x14ac:dyDescent="0.2">
      <c r="A75" s="90"/>
      <c r="B75" s="44"/>
      <c r="C75" s="44"/>
      <c r="D75" s="44"/>
      <c r="E75" s="44"/>
      <c r="F75" s="44"/>
      <c r="G75" s="44"/>
      <c r="H75" s="44"/>
      <c r="I75" s="44"/>
      <c r="J75" s="44"/>
    </row>
    <row r="76" spans="1:14" x14ac:dyDescent="0.2">
      <c r="A76" s="31"/>
    </row>
    <row r="77" spans="1:14" ht="39.950000000000003" customHeight="1" x14ac:dyDescent="0.2">
      <c r="A77" s="32"/>
      <c r="B77" s="33"/>
      <c r="C77" s="33"/>
      <c r="D77" s="33"/>
      <c r="E77" s="33"/>
      <c r="F77" s="33"/>
      <c r="G77" s="33"/>
      <c r="H77" s="33"/>
      <c r="I77" s="33"/>
      <c r="J77" s="33"/>
      <c r="K77" s="33"/>
      <c r="L77" s="34"/>
      <c r="M77" s="34"/>
      <c r="N77" s="34"/>
    </row>
    <row r="78" spans="1:14" ht="39.950000000000003" customHeight="1" x14ac:dyDescent="0.2"/>
    <row r="79" spans="1:14" ht="39.950000000000003" customHeight="1" x14ac:dyDescent="0.2"/>
  </sheetData>
  <mergeCells count="100">
    <mergeCell ref="A23:J23"/>
    <mergeCell ref="G51:I51"/>
    <mergeCell ref="G52:I52"/>
    <mergeCell ref="G53:I53"/>
    <mergeCell ref="G54:I54"/>
    <mergeCell ref="G44:I44"/>
    <mergeCell ref="G45:I45"/>
    <mergeCell ref="A24:B25"/>
    <mergeCell ref="A32:J32"/>
    <mergeCell ref="C25:F25"/>
    <mergeCell ref="A26:B26"/>
    <mergeCell ref="C26:F26"/>
    <mergeCell ref="C52:E52"/>
    <mergeCell ref="C31:F31"/>
    <mergeCell ref="A27:B27"/>
    <mergeCell ref="C27:F27"/>
    <mergeCell ref="B60:J60"/>
    <mergeCell ref="C30:F30"/>
    <mergeCell ref="A28:B28"/>
    <mergeCell ref="C28:F28"/>
    <mergeCell ref="A29:B29"/>
    <mergeCell ref="C29:F29"/>
    <mergeCell ref="C53:E53"/>
    <mergeCell ref="C54:E54"/>
    <mergeCell ref="G55:I55"/>
    <mergeCell ref="G58:I58"/>
    <mergeCell ref="G50:I50"/>
    <mergeCell ref="C57:E57"/>
    <mergeCell ref="C58:E58"/>
    <mergeCell ref="C49:E49"/>
    <mergeCell ref="C50:E50"/>
    <mergeCell ref="C51:E51"/>
    <mergeCell ref="B16:J16"/>
    <mergeCell ref="B17:J17"/>
    <mergeCell ref="B7:H7"/>
    <mergeCell ref="B19:J19"/>
    <mergeCell ref="C20:F20"/>
    <mergeCell ref="H20:J20"/>
    <mergeCell ref="B18:J18"/>
    <mergeCell ref="A8:J8"/>
    <mergeCell ref="A9:J9"/>
    <mergeCell ref="A10:J10"/>
    <mergeCell ref="A11:J11"/>
    <mergeCell ref="B12:J12"/>
    <mergeCell ref="B13:J13"/>
    <mergeCell ref="B14:J14"/>
    <mergeCell ref="B15:J15"/>
    <mergeCell ref="A2:J2"/>
    <mergeCell ref="A3:J3"/>
    <mergeCell ref="A4:J4"/>
    <mergeCell ref="A5:J5"/>
    <mergeCell ref="A6:J6"/>
    <mergeCell ref="G56:I56"/>
    <mergeCell ref="G57:I57"/>
    <mergeCell ref="B62:J62"/>
    <mergeCell ref="C24:F24"/>
    <mergeCell ref="E61:F61"/>
    <mergeCell ref="H61:I61"/>
    <mergeCell ref="C42:E42"/>
    <mergeCell ref="C43:E43"/>
    <mergeCell ref="C44:E44"/>
    <mergeCell ref="G43:I43"/>
    <mergeCell ref="C38:E38"/>
    <mergeCell ref="C39:E39"/>
    <mergeCell ref="C40:E40"/>
    <mergeCell ref="C41:E41"/>
    <mergeCell ref="C48:E48"/>
    <mergeCell ref="C45:E45"/>
    <mergeCell ref="G35:I35"/>
    <mergeCell ref="G36:I36"/>
    <mergeCell ref="B73:C74"/>
    <mergeCell ref="E73:F74"/>
    <mergeCell ref="H73:I74"/>
    <mergeCell ref="B67:C68"/>
    <mergeCell ref="E67:F68"/>
    <mergeCell ref="H67:I68"/>
    <mergeCell ref="G37:I37"/>
    <mergeCell ref="G38:I38"/>
    <mergeCell ref="G39:I39"/>
    <mergeCell ref="G40:I40"/>
    <mergeCell ref="G41:I41"/>
    <mergeCell ref="G42:I42"/>
    <mergeCell ref="C46:E46"/>
    <mergeCell ref="C47:E47"/>
    <mergeCell ref="B21:J21"/>
    <mergeCell ref="C35:E35"/>
    <mergeCell ref="C36:E36"/>
    <mergeCell ref="C37:E37"/>
    <mergeCell ref="B66:C66"/>
    <mergeCell ref="E66:F66"/>
    <mergeCell ref="H66:I66"/>
    <mergeCell ref="C64:J64"/>
    <mergeCell ref="C56:E56"/>
    <mergeCell ref="A61:B61"/>
    <mergeCell ref="C55:E55"/>
    <mergeCell ref="G46:I46"/>
    <mergeCell ref="G47:I47"/>
    <mergeCell ref="G48:I48"/>
    <mergeCell ref="B34:I34"/>
    <mergeCell ref="G49:I49"/>
  </mergeCells>
  <printOptions horizontalCentered="1"/>
  <pageMargins left="0.74803149606299213" right="0.74803149606299213" top="0.98425196850393704" bottom="0.78740157480314965" header="0.51181102362204722" footer="0.51181102362204722"/>
  <pageSetup paperSize="9" scale="70" orientation="landscape" r:id="rId1"/>
  <headerFooter scaleWithDoc="0" alignWithMargins="0">
    <oddFooter>&amp;R&amp;P</oddFooter>
  </headerFooter>
  <rowBreaks count="2" manualBreakCount="2">
    <brk id="32" max="9" man="1"/>
    <brk id="58"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25</vt:i4>
      </vt:variant>
    </vt:vector>
  </HeadingPairs>
  <TitlesOfParts>
    <vt:vector size="37" baseType="lpstr">
      <vt:lpstr>Copertina</vt:lpstr>
      <vt:lpstr>Anagrafica</vt:lpstr>
      <vt:lpstr>SelezioneBeneficiario</vt:lpstr>
      <vt:lpstr>Staz appalt e centrale commit</vt:lpstr>
      <vt:lpstr>RUP e altriReferenti</vt:lpstr>
      <vt:lpstr>Programmazione ecc.</vt:lpstr>
      <vt:lpstr>Scelta e attuazione  procedura </vt:lpstr>
      <vt:lpstr>ValutazioneAggiudicazioStipula</vt:lpstr>
      <vt:lpstr>Esecuzione contratto e varianti</vt:lpstr>
      <vt:lpstr>SpesePagamentoOutput</vt:lpstr>
      <vt:lpstr>AttuazioneControlloOperazione</vt:lpstr>
      <vt:lpstr>Sintesi non conformità rilevate</vt:lpstr>
      <vt:lpstr>Anagrafica!_Toc202340421</vt:lpstr>
      <vt:lpstr>'Sintesi non conformità rilevate'!_Toc202340421</vt:lpstr>
      <vt:lpstr>Anagrafica!_Toc202340422</vt:lpstr>
      <vt:lpstr>'Sintesi non conformità rilevate'!_Toc202340422</vt:lpstr>
      <vt:lpstr>Anagrafica!Area_stampa</vt:lpstr>
      <vt:lpstr>AttuazioneControlloOperazione!Area_stampa</vt:lpstr>
      <vt:lpstr>Copertina!Area_stampa</vt:lpstr>
      <vt:lpstr>'Esecuzione contratto e varianti'!Area_stampa</vt:lpstr>
      <vt:lpstr>'Programmazione ecc.'!Area_stampa</vt:lpstr>
      <vt:lpstr>'RUP e altriReferenti'!Area_stampa</vt:lpstr>
      <vt:lpstr>'Scelta e attuazione  procedura '!Area_stampa</vt:lpstr>
      <vt:lpstr>SelezioneBeneficiario!Area_stampa</vt:lpstr>
      <vt:lpstr>'Sintesi non conformità rilevate'!Area_stampa</vt:lpstr>
      <vt:lpstr>SpesePagamentoOutput!Area_stampa</vt:lpstr>
      <vt:lpstr>'Staz appalt e centrale commit'!Area_stampa</vt:lpstr>
      <vt:lpstr>ValutazioneAggiudicazioStipula!Area_stampa</vt:lpstr>
      <vt:lpstr>AttuazioneControlloOperazione!Titoli_stampa</vt:lpstr>
      <vt:lpstr>'Esecuzione contratto e varianti'!Titoli_stampa</vt:lpstr>
      <vt:lpstr>'Programmazione ecc.'!Titoli_stampa</vt:lpstr>
      <vt:lpstr>'RUP e altriReferenti'!Titoli_stampa</vt:lpstr>
      <vt:lpstr>'Scelta e attuazione  procedura '!Titoli_stampa</vt:lpstr>
      <vt:lpstr>SelezioneBeneficiario!Titoli_stampa</vt:lpstr>
      <vt:lpstr>SpesePagamentoOutput!Titoli_stampa</vt:lpstr>
      <vt:lpstr>'Staz appalt e centrale commit'!Titoli_stampa</vt:lpstr>
      <vt:lpstr>ValutazioneAggiudicazioStipula!Titoli_stampa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maria.masotina</dc:creator>
  <cp:lastModifiedBy>dsolinas</cp:lastModifiedBy>
  <cp:lastPrinted>2017-02-08T15:13:41Z</cp:lastPrinted>
  <dcterms:created xsi:type="dcterms:W3CDTF">2011-02-21T10:02:46Z</dcterms:created>
  <dcterms:modified xsi:type="dcterms:W3CDTF">2017-02-09T10:55:04Z</dcterms:modified>
</cp:coreProperties>
</file>